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https://swissgrid.sharepoint.com/sites/sgapp-eTender-WS1625484972/Shared Documents/02-Finale Ausschreibungsunterlagen/D_Preisangebot/"/>
    </mc:Choice>
  </mc:AlternateContent>
  <xr:revisionPtr revIDLastSave="44" documentId="13_ncr:1_{7D949ADF-4BC4-4CFC-8185-85457137BABC}" xr6:coauthVersionLast="47" xr6:coauthVersionMax="47" xr10:uidLastSave="{967325A0-0552-49C5-B06B-FDB3BD1DA238}"/>
  <bookViews>
    <workbookView xWindow="28680" yWindow="-120" windowWidth="29040" windowHeight="17640" tabRatio="548" activeTab="1" xr2:uid="{00000000-000D-0000-FFFF-FFFF00000000}"/>
  </bookViews>
  <sheets>
    <sheet name="D_Offert Preisblatt" sheetId="1" r:id="rId1"/>
    <sheet name="D1_Preisblatt" sheetId="4" r:id="rId2"/>
    <sheet name="D2_LV" sheetId="7" r:id="rId3"/>
  </sheets>
  <definedNames>
    <definedName name="_xlnm.Print_Area" localSheetId="1">D1_Preisblatt!$A$1:$G$53</definedName>
    <definedName name="_xlnm.Print_Area" localSheetId="2">D2_LV!$A$1:$L$102,D2_LV!$N$1:$Y$102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00" i="7" l="1"/>
  <c r="L98" i="7" s="1"/>
  <c r="Y100" i="7"/>
  <c r="Y90" i="7"/>
  <c r="Y91" i="7"/>
  <c r="Y92" i="7"/>
  <c r="Y89" i="7"/>
  <c r="Y80" i="7"/>
  <c r="Y81" i="7"/>
  <c r="Y82" i="7"/>
  <c r="Y79" i="7"/>
  <c r="Y70" i="7"/>
  <c r="Y71" i="7"/>
  <c r="Y72" i="7"/>
  <c r="Y69" i="7"/>
  <c r="Y57" i="7"/>
  <c r="Y58" i="7"/>
  <c r="Y59" i="7"/>
  <c r="Y56" i="7"/>
  <c r="Y48" i="7"/>
  <c r="Y49" i="7"/>
  <c r="Y47" i="7"/>
  <c r="Y39" i="7"/>
  <c r="Y40" i="7"/>
  <c r="Y38" i="7"/>
  <c r="Y29" i="7"/>
  <c r="Y30" i="7"/>
  <c r="Y31" i="7"/>
  <c r="Y28" i="7"/>
  <c r="R101" i="7"/>
  <c r="R94" i="7"/>
  <c r="X93" i="7"/>
  <c r="W93" i="7"/>
  <c r="V93" i="7"/>
  <c r="U93" i="7"/>
  <c r="T93" i="7"/>
  <c r="S93" i="7"/>
  <c r="R93" i="7"/>
  <c r="R84" i="7"/>
  <c r="X83" i="7"/>
  <c r="W83" i="7"/>
  <c r="V83" i="7"/>
  <c r="U83" i="7"/>
  <c r="T83" i="7"/>
  <c r="S83" i="7"/>
  <c r="R83" i="7"/>
  <c r="R74" i="7"/>
  <c r="X73" i="7"/>
  <c r="W73" i="7"/>
  <c r="V73" i="7"/>
  <c r="U73" i="7"/>
  <c r="T73" i="7"/>
  <c r="S73" i="7"/>
  <c r="R73" i="7"/>
  <c r="R61" i="7"/>
  <c r="X60" i="7"/>
  <c r="W60" i="7"/>
  <c r="V60" i="7"/>
  <c r="U60" i="7"/>
  <c r="T60" i="7"/>
  <c r="S60" i="7"/>
  <c r="R60" i="7"/>
  <c r="R51" i="7"/>
  <c r="X50" i="7"/>
  <c r="W50" i="7"/>
  <c r="V50" i="7"/>
  <c r="U50" i="7"/>
  <c r="T50" i="7"/>
  <c r="S50" i="7"/>
  <c r="R50" i="7"/>
  <c r="R42" i="7"/>
  <c r="X41" i="7"/>
  <c r="W41" i="7"/>
  <c r="V41" i="7"/>
  <c r="U41" i="7"/>
  <c r="T41" i="7"/>
  <c r="S41" i="7"/>
  <c r="R41" i="7"/>
  <c r="R33" i="7"/>
  <c r="X32" i="7"/>
  <c r="W32" i="7"/>
  <c r="V32" i="7"/>
  <c r="U32" i="7"/>
  <c r="T32" i="7"/>
  <c r="S32" i="7"/>
  <c r="R32" i="7"/>
  <c r="E101" i="7"/>
  <c r="E94" i="7"/>
  <c r="E84" i="7"/>
  <c r="E74" i="7"/>
  <c r="E61" i="7"/>
  <c r="E51" i="7"/>
  <c r="E42" i="7"/>
  <c r="E33" i="7"/>
  <c r="K93" i="7"/>
  <c r="E93" i="7"/>
  <c r="J93" i="7"/>
  <c r="I93" i="7"/>
  <c r="H93" i="7"/>
  <c r="G93" i="7"/>
  <c r="F93" i="7"/>
  <c r="E83" i="7"/>
  <c r="K83" i="7"/>
  <c r="J83" i="7"/>
  <c r="I83" i="7"/>
  <c r="H83" i="7"/>
  <c r="G83" i="7"/>
  <c r="F83" i="7"/>
  <c r="F73" i="7"/>
  <c r="G73" i="7"/>
  <c r="H73" i="7"/>
  <c r="I73" i="7"/>
  <c r="J73" i="7"/>
  <c r="K73" i="7"/>
  <c r="E73" i="7"/>
  <c r="H60" i="7"/>
  <c r="K60" i="7"/>
  <c r="J60" i="7"/>
  <c r="I60" i="7"/>
  <c r="G60" i="7"/>
  <c r="F60" i="7"/>
  <c r="E60" i="7"/>
  <c r="K50" i="7"/>
  <c r="J50" i="7"/>
  <c r="I50" i="7"/>
  <c r="H50" i="7"/>
  <c r="G50" i="7"/>
  <c r="F50" i="7"/>
  <c r="E50" i="7"/>
  <c r="F41" i="7"/>
  <c r="G41" i="7"/>
  <c r="H41" i="7"/>
  <c r="I41" i="7"/>
  <c r="J41" i="7"/>
  <c r="K41" i="7"/>
  <c r="E41" i="7"/>
  <c r="E32" i="7"/>
  <c r="F32" i="7"/>
  <c r="G32" i="7"/>
  <c r="H32" i="7"/>
  <c r="I32" i="7"/>
  <c r="J32" i="7"/>
  <c r="K32" i="7"/>
  <c r="Y43" i="7" l="1"/>
  <c r="G29" i="4" s="1"/>
  <c r="Y98" i="7"/>
  <c r="G35" i="4" s="1"/>
  <c r="Y75" i="7"/>
  <c r="G32" i="4" s="1"/>
  <c r="Y85" i="7"/>
  <c r="G33" i="4" s="1"/>
  <c r="Y95" i="7"/>
  <c r="G34" i="4" s="1"/>
  <c r="Y62" i="7"/>
  <c r="G31" i="4" s="1"/>
  <c r="Y52" i="7"/>
  <c r="G30" i="4" s="1"/>
  <c r="Y34" i="7"/>
  <c r="G28" i="4" l="1"/>
  <c r="Y21" i="7"/>
  <c r="Y65" i="7"/>
  <c r="Y18" i="7" s="1"/>
  <c r="G36" i="4" l="1"/>
  <c r="G25" i="4"/>
  <c r="L92" i="7"/>
  <c r="L91" i="7"/>
  <c r="L90" i="7"/>
  <c r="L89" i="7"/>
  <c r="L82" i="7"/>
  <c r="L81" i="7"/>
  <c r="L80" i="7"/>
  <c r="L79" i="7"/>
  <c r="L72" i="7"/>
  <c r="L71" i="7"/>
  <c r="L70" i="7"/>
  <c r="L69" i="7"/>
  <c r="L95" i="7" l="1"/>
  <c r="G24" i="4" s="1"/>
  <c r="L85" i="7"/>
  <c r="G23" i="4" s="1"/>
  <c r="L75" i="7"/>
  <c r="G22" i="4" s="1"/>
  <c r="L59" i="7"/>
  <c r="L48" i="7"/>
  <c r="L47" i="7"/>
  <c r="L65" i="7" l="1"/>
  <c r="L57" i="7"/>
  <c r="L58" i="7" l="1"/>
  <c r="L56" i="7"/>
  <c r="L49" i="7"/>
  <c r="L52" i="7" s="1"/>
  <c r="G20" i="4" s="1"/>
  <c r="L40" i="7"/>
  <c r="L39" i="7"/>
  <c r="L38" i="7"/>
  <c r="L31" i="7"/>
  <c r="L30" i="7"/>
  <c r="L29" i="7"/>
  <c r="L28" i="7"/>
  <c r="L62" i="7" l="1"/>
  <c r="G21" i="4" s="1"/>
  <c r="L43" i="7"/>
  <c r="G19" i="4" s="1"/>
  <c r="L34" i="7"/>
  <c r="G18" i="4" l="1"/>
  <c r="L21" i="7"/>
  <c r="L18" i="7"/>
  <c r="G26" i="4" l="1"/>
  <c r="G38" i="4" s="1"/>
  <c r="G39" i="4" s="1"/>
  <c r="G40" i="4" s="1"/>
</calcChain>
</file>

<file path=xl/sharedStrings.xml><?xml version="1.0" encoding="utf-8"?>
<sst xmlns="http://schemas.openxmlformats.org/spreadsheetml/2006/main" count="312" uniqueCount="134">
  <si>
    <t>Alle Rechte, insbesondere das Vervielfältigen und andere Eigentumsrechte, sind vorbehalten.</t>
  </si>
  <si>
    <t>Legende:</t>
  </si>
  <si>
    <t>Firmenname Anbieter</t>
  </si>
  <si>
    <t>Strasse</t>
  </si>
  <si>
    <t>PLZ, Ort</t>
  </si>
  <si>
    <t>Land</t>
  </si>
  <si>
    <t>Telefon</t>
  </si>
  <si>
    <t>E-Mail</t>
  </si>
  <si>
    <t>Kontaktperson</t>
  </si>
  <si>
    <t>Ort, Datum</t>
  </si>
  <si>
    <t>[Vorname, Name]</t>
  </si>
  <si>
    <t>Unterschriften rechtsgültig</t>
  </si>
  <si>
    <t>F:  Zeichner</t>
  </si>
  <si>
    <t>C:  Ingenieur / Bauleiter / Teilprojektleiter</t>
  </si>
  <si>
    <t>B:  Projektleiter / Stv. Projektleiter / Leitender Ingenieur</t>
  </si>
  <si>
    <t>A
(CHF/h)</t>
  </si>
  <si>
    <t>B 
(CHF/h)</t>
  </si>
  <si>
    <t xml:space="preserve"> C 
(CHF/h)</t>
  </si>
  <si>
    <t>D 
(CHF/h)</t>
  </si>
  <si>
    <t>E 
(CHF/h)</t>
  </si>
  <si>
    <t>F 
(CHF/h)</t>
  </si>
  <si>
    <t>Preiseingabe</t>
  </si>
  <si>
    <t>Gesamt (CHF)</t>
  </si>
  <si>
    <t>(Anzahl h)</t>
  </si>
  <si>
    <t>B</t>
  </si>
  <si>
    <t xml:space="preserve"> C </t>
  </si>
  <si>
    <t>A</t>
  </si>
  <si>
    <t xml:space="preserve"> D</t>
  </si>
  <si>
    <t xml:space="preserve"> E </t>
  </si>
  <si>
    <t xml:space="preserve"> F </t>
  </si>
  <si>
    <t>Honorarstundensätze des Anbieters</t>
  </si>
  <si>
    <t>Organisation</t>
  </si>
  <si>
    <t>Beschrieb und Visualisierung</t>
  </si>
  <si>
    <t>A:  Experte</t>
  </si>
  <si>
    <t>Beschreibung</t>
  </si>
  <si>
    <t>Pos.</t>
  </si>
  <si>
    <t>Dieses Dokument darf in keiner Weise gänzlich oder teilweise vervielfältigt oder Dritten zugänglich gemacht werden ohne eine ausdrückliche schriftliche Genehmigung seitens Swissgrid AG.</t>
  </si>
  <si>
    <t>Swissgrid AG übernimmt keine Haftung für Fehler in diesem Dokument und behält sich das Recht vor, dieses Dokument ohne weitere Ankündigungen jederzeit zu ändern.</t>
  </si>
  <si>
    <t>h</t>
  </si>
  <si>
    <t>Administration und Dokumentation</t>
  </si>
  <si>
    <r>
      <t xml:space="preserve">Swissgrid AG  </t>
    </r>
    <r>
      <rPr>
        <sz val="8"/>
        <color rgb="FFCD0000"/>
        <rFont val="Arial"/>
        <family val="2"/>
      </rPr>
      <t xml:space="preserve">| </t>
    </r>
    <r>
      <rPr>
        <sz val="8"/>
        <rFont val="Arial"/>
        <family val="2"/>
      </rPr>
      <t xml:space="preserve"> Bleichemattstrasse 31  </t>
    </r>
    <r>
      <rPr>
        <sz val="8"/>
        <color rgb="FFCD0000"/>
        <rFont val="Arial"/>
        <family val="2"/>
      </rPr>
      <t xml:space="preserve">| </t>
    </r>
    <r>
      <rPr>
        <sz val="8"/>
        <rFont val="Arial"/>
        <family val="2"/>
      </rPr>
      <t xml:space="preserve"> Postfach  </t>
    </r>
    <r>
      <rPr>
        <sz val="8"/>
        <color rgb="FFCD0000"/>
        <rFont val="Arial"/>
        <family val="2"/>
      </rPr>
      <t xml:space="preserve">| </t>
    </r>
    <r>
      <rPr>
        <sz val="8"/>
        <rFont val="Arial"/>
        <family val="2"/>
      </rPr>
      <t xml:space="preserve"> CH-5001 Aarau  </t>
    </r>
    <r>
      <rPr>
        <sz val="8"/>
        <color rgb="FFCD0000"/>
        <rFont val="Arial"/>
        <family val="2"/>
      </rPr>
      <t xml:space="preserve">|  </t>
    </r>
    <r>
      <rPr>
        <sz val="8"/>
        <rFont val="Arial"/>
        <family val="2"/>
      </rPr>
      <t xml:space="preserve">Telefon +41 58 580 21 11  </t>
    </r>
    <r>
      <rPr>
        <sz val="8"/>
        <color rgb="FFCD0000"/>
        <rFont val="Arial"/>
        <family val="2"/>
      </rPr>
      <t xml:space="preserve">|  </t>
    </r>
    <r>
      <rPr>
        <sz val="8"/>
        <rFont val="Arial"/>
        <family val="2"/>
      </rPr>
      <t>www.swissgrid.ch</t>
    </r>
  </si>
  <si>
    <t>I:  Lehrling</t>
  </si>
  <si>
    <t>I
(CHF/h)</t>
  </si>
  <si>
    <t>I</t>
  </si>
  <si>
    <t>Procurement-ID:</t>
  </si>
  <si>
    <t>Vergabeverfahren:</t>
  </si>
  <si>
    <t>Ausschreibung:</t>
  </si>
  <si>
    <t>Instruktion zum Ausfüllen dieser Excel-Datei:</t>
  </si>
  <si>
    <t>Kosten und Finanzierung</t>
  </si>
  <si>
    <t>Angebotssumme für Preisbewertung</t>
  </si>
  <si>
    <t>MwSt.</t>
  </si>
  <si>
    <t>Angaben des Anbieters</t>
  </si>
  <si>
    <t>Honorarstundensätze nach SIA-Kategorien 
inkl. Nebenkosten, exkl. MwSt.</t>
  </si>
  <si>
    <t>Der Anbieter füllt alle grünen Felder aus. Alle anfallenden Kosten und Nebenkosten gemäss Ausschreibungsdokumentation sind einzubeziehen.</t>
  </si>
  <si>
    <t>Total Ausschreibungsphase inkl. Nebenkosten</t>
  </si>
  <si>
    <t>Total Stunden, Ausschreibungsphase</t>
  </si>
  <si>
    <t>Total Stunden Kategorien, Ausschreibungsphase</t>
  </si>
  <si>
    <t>Total Bewilligungsphase inkl. Nebenkosten</t>
  </si>
  <si>
    <t>Total Stunden, Bewilligungsphase</t>
  </si>
  <si>
    <t>Total Stunden Kategorien, Bewilligungsphase</t>
  </si>
  <si>
    <t>Total Bauprojektphase inkl. Nebenkosten</t>
  </si>
  <si>
    <t>Total Stunden, Bauprojektphase</t>
  </si>
  <si>
    <t>Total Stunden Kategorien, Bauprojektphase</t>
  </si>
  <si>
    <t>Std</t>
  </si>
  <si>
    <t>Weisse Felder dienen lediglich zur Info oder zur Summenkontrolle.</t>
  </si>
  <si>
    <t>Angebotssumme inkl. MwSt.</t>
  </si>
  <si>
    <t>D:  Techniker / Bauaufsicht</t>
  </si>
  <si>
    <t>CHF</t>
  </si>
  <si>
    <t>Kosten und Finanzen</t>
  </si>
  <si>
    <t>Termine</t>
  </si>
  <si>
    <t>Die aufgeführten Leistungsumfänge in den gelben Feldern sind Vorgabewerte von Swissgrid und dürfen nicht verändert resp. müssen eingehalten werden.</t>
  </si>
  <si>
    <t>Total Angebotssumme (exkl. MWSt.)</t>
  </si>
  <si>
    <t>E:  Konstrukteur / Administration</t>
  </si>
  <si>
    <t>Leistungen gemäss C101.1_Leistungsbeschreibung Planer Bau</t>
  </si>
  <si>
    <t>Swissgrid Bauprojektphase (angelehnt an SIA-Phase 32)</t>
  </si>
  <si>
    <t>Swissgrid Bewilligungsphase (angelehnt an SIA-Phase 33)</t>
  </si>
  <si>
    <t>Swissgrid Ausschreibungsphase (angelehnt an SIA-Phase 41)</t>
  </si>
  <si>
    <t>Swissgrid Ausführungsprojekt (angelehnt an SIA-Phase 51)</t>
  </si>
  <si>
    <t>Total Stunden Kategorien, Ausführngsprojekt</t>
  </si>
  <si>
    <t>Total Stunden, Ausführungsprojekt</t>
  </si>
  <si>
    <t>Total Ausführungsprojekt inkl. Nebenkosten</t>
  </si>
  <si>
    <t>Swissgrid Ausführungsphase (angelehnt an SIA-Phase 52)</t>
  </si>
  <si>
    <t>Total Stunden Kategorien, Ausführngsphase</t>
  </si>
  <si>
    <t>Total Stunden, Ausführungsphase</t>
  </si>
  <si>
    <t>Total Ausführungsphase inkl. Nebenkosten</t>
  </si>
  <si>
    <t>Swissgrid Inbetriebnahme und Abschluss (angelehnt an SIA-Phase 53)</t>
  </si>
  <si>
    <t>R1</t>
  </si>
  <si>
    <t>Regiearbeiten (Vorgabe Siwssgrid)</t>
  </si>
  <si>
    <t>NK2</t>
  </si>
  <si>
    <t>Seperate Nebenkosten, Drittleistungen (Vorgabe Swissgrid)</t>
  </si>
  <si>
    <t>Total Stunden Kategorien, Inbetriebnahme und Abschluss</t>
  </si>
  <si>
    <t>Total Stunden, Inbetriebnahme und Abschluss</t>
  </si>
  <si>
    <t>Total Stunden Kategorien, Phasenunabhängige Leistungen</t>
  </si>
  <si>
    <t>Total Stunden, Phasenunabhängige Leistungen</t>
  </si>
  <si>
    <t>Planer Primär</t>
  </si>
  <si>
    <t>Total Stunden Regiearbeiten</t>
  </si>
  <si>
    <t>Vorgabe</t>
  </si>
  <si>
    <t>Planer Bau</t>
  </si>
  <si>
    <r>
      <t xml:space="preserve">Total, inkl. Nebenkosten, exkl. MwSt. [CHF]
</t>
    </r>
    <r>
      <rPr>
        <sz val="10"/>
        <rFont val="Arial"/>
        <family val="2"/>
      </rPr>
      <t>(automatischer Übertrag nach D1_Preisblatt)</t>
    </r>
  </si>
  <si>
    <t>Total, exkl. MwSt. [CHF]
(automatischer Übertrag nach D1_Preisblatt)</t>
  </si>
  <si>
    <t>Planer Bau - Weitere Kosten - alle Phasen</t>
  </si>
  <si>
    <t>Planer Primär - Weitere Kosten - alle Phasen</t>
  </si>
  <si>
    <t>Total Planer Bau</t>
  </si>
  <si>
    <t>Es sind die Register D1_Preisblatt und D2 Leistungsverzeichnis dieser Excel-Datei auszufüllen und gemäss Ausschreibungsunterlagen einzureichen.</t>
  </si>
  <si>
    <t>Für die Preiseingabe müssen die geschätzten Stunden auf Bau und Primär und pro Leistungsposition auf die Honorarkategorien verteilt sowie die Honorarstundensätze eingetragen werden.
Die Honorarstundensätze werden anschliessend mit den Stunden je Aufgabe multipliziert und zu einer Angebotssumme für die Preisbewertung summiert.</t>
  </si>
  <si>
    <t>Total Planer Primär</t>
  </si>
  <si>
    <t>Planer Bau SIA-Phase 32</t>
  </si>
  <si>
    <t>Planer Bau SIA-Phase 33</t>
  </si>
  <si>
    <t>Planer Bau SIA-Phase 41</t>
  </si>
  <si>
    <t>Planer Primär SIA-Phase 32</t>
  </si>
  <si>
    <t>Planer Primär SIA-Phase 33</t>
  </si>
  <si>
    <t>Planer Primär SIA-Phase 41</t>
  </si>
  <si>
    <t>Planer Bau SIA-Phase 51</t>
  </si>
  <si>
    <t>Planer Bau SIA-Phase 52</t>
  </si>
  <si>
    <t>Planer Bau SIA-Phase 53</t>
  </si>
  <si>
    <t>Planer Primär SIA-Phase 51</t>
  </si>
  <si>
    <t>Planer Primär SIA-Phase 52</t>
  </si>
  <si>
    <t>Planer Primär SIA-Phase 53</t>
  </si>
  <si>
    <t>Planer Bau, phasenunabhängige Leistungen</t>
  </si>
  <si>
    <t>Planer Primär, phasenunabhängige Leistungen</t>
  </si>
  <si>
    <t>Offenes Verfahren (GATT/WTO)</t>
  </si>
  <si>
    <t xml:space="preserve">Planer SG-Phasen 32-53 für UW Auwiesen </t>
  </si>
  <si>
    <t>D Offert-Preisblatt - UW Auwiesen</t>
  </si>
  <si>
    <t>Doc1638273294</t>
  </si>
  <si>
    <t>D1 Preisblatt - UW Auwiesen</t>
  </si>
  <si>
    <t>D2 Leistungsverzeichnis - UW Auwiesen</t>
  </si>
  <si>
    <t>UW Auwiesen - Planer Bau - Swissgrid Bauprojekt- bis Ausschreibungsphase (angelehnt an SIA-Phasen 32-41)</t>
  </si>
  <si>
    <t>UW Auwiesen - Planer Primär - Swissgrid Bauprojekt- bis Ausschreibungsphase (angelehnt an SIA-Phasen 32-41)</t>
  </si>
  <si>
    <t>Leistungen gemäss C101.2_Leistungsbeschreibung Planer Primärtechnik</t>
  </si>
  <si>
    <t>UW Auwiesen - Planer Bau - Swissgrid Ausführungsphase (SIA-Phasen 5x)</t>
  </si>
  <si>
    <t>UW Auwiesen - Planer Primär - Swissgrid Ausführungsphase (SIA-Phasen 5x)</t>
  </si>
  <si>
    <t>UW Auwiesen - Planer Bau - Weitere Kosten - alle Phasen</t>
  </si>
  <si>
    <t>UW Auwiesen - Planer Primär - Weitere Kosten - alle Phasen</t>
  </si>
  <si>
    <t>Phasenunabhängige Leistungen (über alle Phasen 32-53)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</si>
</sst>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CHF&quot;\ #,##0.00;&quot;CHF&quot;\ \-#,##0.00"/>
    <numFmt numFmtId="43" formatCode="_ * #,##0.00_ ;_ * \-#,##0.00_ ;_ * &quot;-&quot;??_ ;_ @_ "/>
    <numFmt numFmtId="164" formatCode="_ * #,##0_ ;_ * \-#,##0_ ;_ * &quot;-&quot;??_ ;_ @_ "/>
    <numFmt numFmtId="165" formatCode="#,##0_ ;\-#,##0\ "/>
    <numFmt numFmtId="166" formatCode="000"/>
  </numFmts>
  <fonts count="21" x14ac:knownFonts="1">
    <font>
      <sz val="11"/>
      <color theme="1"/>
      <name val="Arial"/>
      <family val="2"/>
    </font>
    <font>
      <sz val="10"/>
      <color theme="1"/>
      <name val="Arial"/>
      <family val="2"/>
    </font>
    <font>
      <sz val="10"/>
      <color theme="1"/>
      <name val="Arial"/>
      <family val="2"/>
    </font>
    <font>
      <sz val="10"/>
      <name val="Arial"/>
      <family val="2"/>
    </font>
    <font>
      <b/>
      <sz val="12"/>
      <name val="Arial"/>
      <family val="2"/>
    </font>
    <font>
      <sz val="8"/>
      <name val="Arial"/>
      <family val="2"/>
    </font>
    <font>
      <b/>
      <sz val="10"/>
      <name val="Arial"/>
      <family val="2"/>
    </font>
    <font>
      <sz val="10"/>
      <color theme="1"/>
      <name val="Arial"/>
      <family val="2"/>
    </font>
    <font>
      <sz val="12"/>
      <color theme="1"/>
      <name val="Arial"/>
      <family val="2"/>
    </font>
    <font>
      <sz val="8"/>
      <color theme="1"/>
      <name val="Arial"/>
      <family val="2"/>
    </font>
    <font>
      <b/>
      <sz val="16"/>
      <name val="Arial"/>
      <family val="2"/>
    </font>
    <font>
      <sz val="16"/>
      <color theme="1"/>
      <name val="Arial"/>
      <family val="2"/>
    </font>
    <font>
      <sz val="8"/>
      <color rgb="FFCD0000"/>
      <name val="Arial"/>
      <family val="2"/>
    </font>
    <font>
      <b/>
      <sz val="10"/>
      <color theme="1"/>
      <name val="Arial"/>
      <family val="2"/>
    </font>
    <font>
      <b/>
      <sz val="12"/>
      <color theme="1"/>
      <name val="Arial"/>
      <family val="2"/>
    </font>
    <font>
      <sz val="10"/>
      <color theme="0"/>
      <name val="Arial"/>
      <family val="2"/>
    </font>
    <font>
      <sz val="11"/>
      <color theme="1"/>
      <name val="Arial"/>
      <family val="2"/>
    </font>
    <font>
      <i/>
      <sz val="11"/>
      <color rgb="FF7F7F7F"/>
      <name val="Arial"/>
      <family val="2"/>
    </font>
    <font>
      <b/>
      <sz val="14"/>
      <name val="Arial"/>
      <family val="2"/>
    </font>
    <font>
      <b/>
      <sz val="11"/>
      <name val="Arial"/>
      <family val="2"/>
    </font>
    <font>
      <b/>
      <sz val="10"/>
      <color theme="0"/>
      <name val="Arial"/>
      <family val="2"/>
    </font>
  </fonts>
  <fills count="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FFFF00"/>
        <bgColor indexed="64"/>
      </patternFill>
    </fill>
  </fills>
  <borders count="35">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right/>
      <top/>
      <bottom style="thin">
        <color theme="0" tint="-0.14993743705557422"/>
      </bottom>
      <diagonal/>
    </border>
    <border>
      <left/>
      <right/>
      <top style="thin">
        <color theme="0" tint="-0.14993743705557422"/>
      </top>
      <bottom/>
      <diagonal/>
    </border>
    <border>
      <left/>
      <right style="thin">
        <color theme="0" tint="-0.14996795556505021"/>
      </right>
      <top style="thin">
        <color theme="0" tint="-0.14996795556505021"/>
      </top>
      <bottom/>
      <diagonal/>
    </border>
    <border>
      <left/>
      <right/>
      <top style="thin">
        <color theme="0" tint="-0.14996795556505021"/>
      </top>
      <bottom/>
      <diagonal/>
    </border>
    <border>
      <left style="thin">
        <color theme="0" tint="-0.14993743705557422"/>
      </left>
      <right style="thin">
        <color theme="0" tint="-0.14993743705557422"/>
      </right>
      <top/>
      <bottom/>
      <diagonal/>
    </border>
    <border>
      <left style="thin">
        <color theme="0" tint="-0.14993743705557422"/>
      </left>
      <right/>
      <top/>
      <bottom/>
      <diagonal/>
    </border>
    <border>
      <left/>
      <right/>
      <top style="thin">
        <color theme="0" tint="-0.14993743705557422"/>
      </top>
      <bottom style="thin">
        <color theme="0" tint="-0.14993743705557422"/>
      </bottom>
      <diagonal/>
    </border>
    <border>
      <left/>
      <right/>
      <top style="thin">
        <color theme="0" tint="-0.14993743705557422"/>
      </top>
      <bottom style="thin">
        <color theme="0" tint="-0.14990691854609822"/>
      </bottom>
      <diagonal/>
    </border>
    <border>
      <left/>
      <right style="thin">
        <color theme="0" tint="-0.14996795556505021"/>
      </right>
      <top style="thin">
        <color theme="0" tint="-0.14993743705557422"/>
      </top>
      <bottom/>
      <diagonal/>
    </border>
    <border>
      <left style="thin">
        <color theme="0" tint="-0.14996795556505021"/>
      </left>
      <right/>
      <top/>
      <bottom/>
      <diagonal/>
    </border>
    <border>
      <left style="thin">
        <color theme="0" tint="-0.14996795556505021"/>
      </left>
      <right style="thin">
        <color theme="0" tint="-0.14996795556505021"/>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theme="0" tint="-0.14993743705557422"/>
      </right>
      <top style="thin">
        <color theme="0" tint="-0.14993743705557422"/>
      </top>
      <bottom style="thin">
        <color theme="0" tint="-0.14993743705557422"/>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diagonal/>
    </border>
    <border>
      <left/>
      <right/>
      <top/>
      <bottom style="thin">
        <color theme="0"/>
      </bottom>
      <diagonal/>
    </border>
    <border>
      <left/>
      <right style="thin">
        <color indexed="64"/>
      </right>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bottom style="thin">
        <color theme="0"/>
      </bottom>
      <diagonal/>
    </border>
  </borders>
  <cellStyleXfs count="5">
    <xf numFmtId="0" fontId="0" fillId="0" borderId="0"/>
    <xf numFmtId="0" fontId="3" fillId="0" borderId="0"/>
    <xf numFmtId="0" fontId="3" fillId="0" borderId="0"/>
    <xf numFmtId="43" fontId="16" fillId="0" borderId="0" applyFont="0" applyFill="0" applyBorder="0" applyAlignment="0" applyProtection="0"/>
    <xf numFmtId="0" fontId="17" fillId="0" borderId="0" applyNumberFormat="0" applyFill="0" applyBorder="0" applyAlignment="0" applyProtection="0"/>
  </cellStyleXfs>
  <cellXfs count="185">
    <xf numFmtId="0" fontId="0" fillId="0" borderId="0" xfId="0"/>
    <xf numFmtId="0" fontId="5" fillId="0" borderId="0" xfId="1" applyFont="1" applyFill="1" applyAlignment="1" applyProtection="1">
      <alignment vertical="center"/>
    </xf>
    <xf numFmtId="0" fontId="6" fillId="0" borderId="0" xfId="1" applyFont="1" applyFill="1" applyAlignment="1" applyProtection="1">
      <alignment horizontal="left" vertical="center"/>
    </xf>
    <xf numFmtId="0" fontId="3" fillId="0" borderId="0" xfId="1" applyFont="1" applyAlignment="1" applyProtection="1">
      <alignment vertical="center"/>
    </xf>
    <xf numFmtId="0" fontId="6" fillId="0" borderId="0" xfId="1" applyFont="1" applyAlignment="1" applyProtection="1">
      <alignment vertical="center"/>
    </xf>
    <xf numFmtId="0" fontId="5" fillId="0" borderId="2" xfId="1" applyFont="1" applyBorder="1" applyAlignment="1" applyProtection="1">
      <alignment vertical="center"/>
    </xf>
    <xf numFmtId="0" fontId="3" fillId="0" borderId="0" xfId="1" applyFont="1" applyBorder="1" applyAlignment="1" applyProtection="1">
      <alignment vertical="center"/>
    </xf>
    <xf numFmtId="0" fontId="4" fillId="0" borderId="0" xfId="1" applyFont="1" applyFill="1" applyAlignment="1" applyProtection="1">
      <alignment vertical="center"/>
    </xf>
    <xf numFmtId="0" fontId="14" fillId="0" borderId="0" xfId="0" applyFont="1" applyAlignment="1">
      <alignment vertical="center"/>
    </xf>
    <xf numFmtId="0" fontId="7" fillId="0" borderId="0" xfId="0" applyFont="1" applyAlignment="1">
      <alignment vertical="center"/>
    </xf>
    <xf numFmtId="0" fontId="13" fillId="0" borderId="0" xfId="0" applyFont="1" applyAlignment="1">
      <alignment vertical="center"/>
    </xf>
    <xf numFmtId="0" fontId="7" fillId="0" borderId="0" xfId="0" applyFont="1" applyAlignment="1" applyProtection="1">
      <alignment vertical="center"/>
    </xf>
    <xf numFmtId="0" fontId="8" fillId="0" borderId="0" xfId="0" applyFont="1" applyAlignment="1" applyProtection="1">
      <alignment vertical="center"/>
    </xf>
    <xf numFmtId="0" fontId="11" fillId="0" borderId="0" xfId="0" applyFont="1" applyAlignment="1" applyProtection="1">
      <alignment vertical="center"/>
    </xf>
    <xf numFmtId="0" fontId="3" fillId="0" borderId="0" xfId="1" applyFont="1" applyFill="1" applyAlignment="1" applyProtection="1">
      <alignment vertical="center"/>
    </xf>
    <xf numFmtId="0" fontId="9" fillId="0" borderId="0" xfId="0" applyFont="1" applyAlignment="1" applyProtection="1">
      <alignment vertical="center"/>
    </xf>
    <xf numFmtId="0" fontId="5" fillId="2" borderId="5" xfId="0" applyNumberFormat="1" applyFont="1" applyFill="1" applyBorder="1" applyAlignment="1" applyProtection="1">
      <alignment horizontal="left" vertical="center" wrapText="1"/>
    </xf>
    <xf numFmtId="0" fontId="5" fillId="2" borderId="10" xfId="0" applyNumberFormat="1" applyFont="1" applyFill="1" applyBorder="1" applyAlignment="1" applyProtection="1">
      <alignment horizontal="left" vertical="center" wrapText="1"/>
    </xf>
    <xf numFmtId="43" fontId="3" fillId="2" borderId="0" xfId="3" applyFont="1" applyFill="1" applyBorder="1" applyAlignment="1" applyProtection="1">
      <alignment vertical="center"/>
    </xf>
    <xf numFmtId="0" fontId="5" fillId="4" borderId="0" xfId="0" applyFont="1" applyFill="1" applyBorder="1" applyAlignment="1" applyProtection="1">
      <alignment vertical="center"/>
    </xf>
    <xf numFmtId="0" fontId="3" fillId="2" borderId="0" xfId="0" applyNumberFormat="1" applyFont="1" applyFill="1" applyBorder="1" applyAlignment="1" applyProtection="1">
      <alignment vertical="center" wrapText="1"/>
    </xf>
    <xf numFmtId="0" fontId="5" fillId="4" borderId="11" xfId="0" applyNumberFormat="1" applyFont="1" applyFill="1" applyBorder="1" applyAlignment="1" applyProtection="1">
      <alignment horizontal="left" vertical="center" wrapText="1"/>
    </xf>
    <xf numFmtId="0" fontId="5" fillId="4" borderId="5" xfId="0" applyNumberFormat="1" applyFont="1" applyFill="1" applyBorder="1" applyAlignment="1" applyProtection="1">
      <alignment horizontal="left" vertical="center" wrapText="1"/>
    </xf>
    <xf numFmtId="0" fontId="3" fillId="2" borderId="0" xfId="0" applyFont="1" applyFill="1" applyAlignment="1" applyProtection="1">
      <alignment vertical="center"/>
    </xf>
    <xf numFmtId="0" fontId="3" fillId="2" borderId="0" xfId="0" applyNumberFormat="1" applyFont="1" applyFill="1" applyAlignment="1" applyProtection="1">
      <alignment vertical="center" wrapText="1"/>
    </xf>
    <xf numFmtId="0" fontId="3" fillId="2" borderId="0" xfId="0" applyFont="1" applyFill="1" applyBorder="1" applyAlignment="1" applyProtection="1">
      <alignment vertical="center"/>
    </xf>
    <xf numFmtId="43" fontId="3" fillId="2" borderId="0" xfId="0" applyNumberFormat="1" applyFont="1" applyFill="1" applyBorder="1" applyAlignment="1" applyProtection="1">
      <alignment vertical="center"/>
    </xf>
    <xf numFmtId="164" fontId="3" fillId="2" borderId="0" xfId="3" applyNumberFormat="1" applyFont="1" applyFill="1" applyBorder="1" applyAlignment="1" applyProtection="1">
      <alignment vertical="center"/>
    </xf>
    <xf numFmtId="0" fontId="5" fillId="2" borderId="4" xfId="0" applyNumberFormat="1" applyFont="1" applyFill="1" applyBorder="1" applyAlignment="1" applyProtection="1">
      <alignment vertical="center" wrapText="1"/>
    </xf>
    <xf numFmtId="0" fontId="5" fillId="4" borderId="5" xfId="0" applyNumberFormat="1" applyFont="1" applyFill="1" applyBorder="1" applyAlignment="1" applyProtection="1">
      <alignment vertical="center" wrapText="1"/>
    </xf>
    <xf numFmtId="0" fontId="3" fillId="4" borderId="6" xfId="0" applyNumberFormat="1" applyFont="1" applyFill="1" applyBorder="1" applyAlignment="1" applyProtection="1">
      <alignment vertical="center" wrapText="1"/>
    </xf>
    <xf numFmtId="0" fontId="5" fillId="2" borderId="5" xfId="0" applyNumberFormat="1" applyFont="1" applyFill="1" applyBorder="1" applyAlignment="1" applyProtection="1">
      <alignment vertical="center" wrapText="1"/>
    </xf>
    <xf numFmtId="0" fontId="3" fillId="2" borderId="7" xfId="0" applyNumberFormat="1" applyFont="1" applyFill="1" applyBorder="1" applyAlignment="1" applyProtection="1">
      <alignment vertical="center" wrapText="1"/>
    </xf>
    <xf numFmtId="0" fontId="3" fillId="4" borderId="8" xfId="0" applyNumberFormat="1" applyFont="1" applyFill="1" applyBorder="1" applyAlignment="1" applyProtection="1">
      <alignment vertical="center" wrapText="1"/>
    </xf>
    <xf numFmtId="0" fontId="3" fillId="4" borderId="7" xfId="0" applyNumberFormat="1" applyFont="1" applyFill="1" applyBorder="1" applyAlignment="1" applyProtection="1">
      <alignment vertical="center" wrapText="1"/>
    </xf>
    <xf numFmtId="0" fontId="3" fillId="2" borderId="9" xfId="0" applyNumberFormat="1" applyFont="1" applyFill="1" applyBorder="1" applyAlignment="1" applyProtection="1">
      <alignment vertical="center" wrapText="1"/>
    </xf>
    <xf numFmtId="0" fontId="3" fillId="4" borderId="9" xfId="0" applyFont="1" applyFill="1" applyBorder="1" applyAlignment="1" applyProtection="1">
      <alignment vertical="center"/>
    </xf>
    <xf numFmtId="0" fontId="3" fillId="4" borderId="9" xfId="0" applyNumberFormat="1" applyFont="1" applyFill="1" applyBorder="1" applyAlignment="1" applyProtection="1">
      <alignment vertical="center" wrapText="1"/>
    </xf>
    <xf numFmtId="0" fontId="3" fillId="0" borderId="9" xfId="0" applyFont="1" applyBorder="1" applyAlignment="1" applyProtection="1">
      <alignment vertical="center"/>
    </xf>
    <xf numFmtId="0" fontId="3" fillId="4" borderId="8" xfId="0" applyFont="1" applyFill="1" applyBorder="1" applyAlignment="1" applyProtection="1">
      <alignment vertical="center"/>
    </xf>
    <xf numFmtId="0" fontId="5" fillId="4" borderId="1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4" borderId="13" xfId="0" applyFont="1" applyFill="1" applyBorder="1" applyAlignment="1" applyProtection="1">
      <alignment horizontal="center" vertical="center" wrapText="1"/>
    </xf>
    <xf numFmtId="0" fontId="5" fillId="4" borderId="14" xfId="0" applyFont="1" applyFill="1" applyBorder="1" applyAlignment="1" applyProtection="1">
      <alignment horizontal="center" vertical="center" wrapText="1"/>
    </xf>
    <xf numFmtId="0" fontId="5" fillId="2" borderId="22" xfId="0" applyNumberFormat="1" applyFont="1" applyFill="1" applyBorder="1" applyAlignment="1" applyProtection="1">
      <alignment vertical="center" wrapText="1"/>
    </xf>
    <xf numFmtId="0" fontId="5" fillId="2" borderId="0" xfId="0" applyNumberFormat="1" applyFont="1" applyFill="1" applyBorder="1" applyAlignment="1" applyProtection="1">
      <alignment vertical="center" wrapText="1"/>
    </xf>
    <xf numFmtId="43" fontId="3" fillId="2" borderId="0" xfId="3" applyFont="1" applyFill="1" applyAlignment="1" applyProtection="1">
      <alignment vertical="center"/>
    </xf>
    <xf numFmtId="0" fontId="5" fillId="3" borderId="0" xfId="0" applyFont="1" applyFill="1" applyBorder="1" applyAlignment="1" applyProtection="1">
      <alignment horizontal="left" vertical="center" wrapText="1"/>
    </xf>
    <xf numFmtId="0" fontId="5" fillId="3" borderId="0"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2" borderId="0" xfId="0" applyFont="1" applyFill="1" applyBorder="1" applyAlignment="1" applyProtection="1">
      <alignment horizontal="left" vertical="center" wrapText="1"/>
    </xf>
    <xf numFmtId="0" fontId="5" fillId="2" borderId="0"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3" fillId="2" borderId="16" xfId="0" applyFont="1" applyFill="1" applyBorder="1" applyAlignment="1" applyProtection="1">
      <alignment vertical="center" wrapText="1"/>
    </xf>
    <xf numFmtId="43" fontId="3" fillId="2" borderId="3" xfId="3" applyFont="1" applyFill="1" applyBorder="1" applyAlignment="1" applyProtection="1">
      <alignment vertical="center"/>
    </xf>
    <xf numFmtId="43" fontId="6" fillId="2" borderId="20" xfId="3" applyFont="1" applyFill="1" applyBorder="1" applyAlignment="1" applyProtection="1">
      <alignment vertical="center"/>
    </xf>
    <xf numFmtId="0" fontId="5" fillId="2" borderId="0" xfId="4" applyNumberFormat="1" applyFont="1" applyFill="1" applyBorder="1" applyAlignment="1" applyProtection="1">
      <alignment vertical="center" wrapText="1"/>
    </xf>
    <xf numFmtId="0" fontId="6" fillId="4" borderId="0" xfId="0" applyFont="1" applyFill="1" applyBorder="1" applyAlignment="1" applyProtection="1">
      <alignment vertical="center"/>
    </xf>
    <xf numFmtId="0" fontId="3" fillId="0" borderId="0" xfId="1" applyAlignment="1" applyProtection="1">
      <alignment vertical="center"/>
    </xf>
    <xf numFmtId="0" fontId="3" fillId="0" borderId="0" xfId="1" applyFill="1" applyAlignment="1" applyProtection="1">
      <alignment vertical="center"/>
    </xf>
    <xf numFmtId="0" fontId="13" fillId="0" borderId="0" xfId="0" applyFont="1" applyAlignment="1" applyProtection="1">
      <alignment vertical="center"/>
    </xf>
    <xf numFmtId="0" fontId="3" fillId="0" borderId="0" xfId="1" applyFont="1" applyFill="1" applyBorder="1" applyAlignment="1" applyProtection="1">
      <alignment horizontal="left" vertical="center"/>
    </xf>
    <xf numFmtId="0" fontId="3" fillId="0" borderId="0" xfId="1" applyBorder="1" applyAlignment="1" applyProtection="1">
      <alignment vertical="center"/>
    </xf>
    <xf numFmtId="0" fontId="15" fillId="0" borderId="0" xfId="1" applyFont="1" applyBorder="1" applyAlignment="1" applyProtection="1">
      <alignment vertical="center"/>
    </xf>
    <xf numFmtId="0" fontId="15" fillId="0" borderId="0" xfId="1" applyFont="1" applyAlignment="1" applyProtection="1">
      <alignment vertical="center"/>
    </xf>
    <xf numFmtId="0" fontId="7" fillId="0" borderId="0" xfId="0" applyFont="1" applyFill="1" applyBorder="1" applyAlignment="1" applyProtection="1">
      <alignment vertical="center"/>
    </xf>
    <xf numFmtId="0" fontId="3" fillId="0" borderId="0" xfId="1" applyFill="1" applyBorder="1" applyAlignment="1" applyProtection="1">
      <alignment vertical="center"/>
    </xf>
    <xf numFmtId="0" fontId="15" fillId="0" borderId="0" xfId="1" applyFont="1" applyFill="1" applyBorder="1" applyAlignment="1" applyProtection="1">
      <alignment vertical="center"/>
    </xf>
    <xf numFmtId="0" fontId="3" fillId="0" borderId="2" xfId="1" applyBorder="1" applyAlignment="1" applyProtection="1">
      <alignment vertical="center"/>
    </xf>
    <xf numFmtId="0" fontId="15" fillId="0" borderId="2" xfId="1" applyFont="1" applyBorder="1" applyAlignment="1" applyProtection="1">
      <alignment vertical="center"/>
    </xf>
    <xf numFmtId="0" fontId="7" fillId="0" borderId="0" xfId="0" applyFont="1" applyBorder="1" applyAlignment="1" applyProtection="1">
      <alignment vertical="center"/>
    </xf>
    <xf numFmtId="0" fontId="5" fillId="0" borderId="0" xfId="1" applyFont="1" applyAlignment="1" applyProtection="1">
      <alignment vertical="center" wrapText="1"/>
    </xf>
    <xf numFmtId="0" fontId="5" fillId="0" borderId="0" xfId="1" applyFont="1" applyAlignment="1" applyProtection="1">
      <alignment vertical="center"/>
    </xf>
    <xf numFmtId="0" fontId="7" fillId="2" borderId="0" xfId="0" applyFont="1" applyFill="1" applyAlignment="1" applyProtection="1">
      <alignment vertical="center"/>
    </xf>
    <xf numFmtId="0" fontId="7" fillId="2" borderId="0" xfId="0" applyFont="1" applyFill="1" applyBorder="1" applyAlignment="1" applyProtection="1">
      <alignment vertical="center"/>
    </xf>
    <xf numFmtId="0" fontId="5" fillId="2" borderId="0" xfId="0" applyFont="1" applyFill="1" applyBorder="1" applyAlignment="1" applyProtection="1">
      <alignment vertical="center" wrapText="1"/>
    </xf>
    <xf numFmtId="164" fontId="3" fillId="2" borderId="19" xfId="3" applyNumberFormat="1" applyFont="1" applyFill="1" applyBorder="1" applyAlignment="1" applyProtection="1">
      <alignment vertical="center"/>
    </xf>
    <xf numFmtId="0" fontId="7" fillId="6" borderId="24" xfId="0" applyFont="1" applyFill="1" applyBorder="1" applyAlignment="1">
      <alignment vertical="center"/>
    </xf>
    <xf numFmtId="165" fontId="3" fillId="6" borderId="15" xfId="3" applyNumberFormat="1" applyFont="1" applyFill="1" applyBorder="1" applyAlignment="1" applyProtection="1">
      <alignment horizontal="center" vertical="center"/>
      <protection locked="0"/>
    </xf>
    <xf numFmtId="10" fontId="7" fillId="5" borderId="0" xfId="0" applyNumberFormat="1" applyFont="1" applyFill="1" applyAlignment="1" applyProtection="1">
      <alignment vertical="center"/>
      <protection locked="0"/>
    </xf>
    <xf numFmtId="166" fontId="5" fillId="5" borderId="16" xfId="0" applyNumberFormat="1" applyFont="1" applyFill="1" applyBorder="1" applyAlignment="1" applyProtection="1">
      <alignment horizontal="center" vertical="center" wrapText="1"/>
    </xf>
    <xf numFmtId="0" fontId="5" fillId="5" borderId="16" xfId="0" applyFont="1" applyFill="1" applyBorder="1" applyAlignment="1" applyProtection="1">
      <alignment horizontal="center" vertical="center" wrapText="1"/>
    </xf>
    <xf numFmtId="0" fontId="7" fillId="7" borderId="24" xfId="0" applyFont="1" applyFill="1" applyBorder="1" applyAlignment="1">
      <alignment vertical="center"/>
    </xf>
    <xf numFmtId="0" fontId="14" fillId="0" borderId="0" xfId="0" applyFont="1" applyFill="1" applyAlignment="1">
      <alignment vertical="center"/>
    </xf>
    <xf numFmtId="0" fontId="7" fillId="0" borderId="0" xfId="0" applyFont="1" applyAlignment="1">
      <alignment vertical="center" wrapText="1"/>
    </xf>
    <xf numFmtId="0" fontId="2" fillId="0" borderId="0" xfId="0" applyFont="1" applyAlignment="1" applyProtection="1">
      <alignment vertical="center"/>
    </xf>
    <xf numFmtId="0" fontId="1" fillId="0" borderId="0" xfId="0" applyFont="1" applyAlignment="1" applyProtection="1">
      <alignment vertical="center"/>
    </xf>
    <xf numFmtId="0" fontId="2" fillId="0" borderId="0" xfId="0" applyFont="1" applyBorder="1" applyAlignment="1" applyProtection="1">
      <alignment vertical="center"/>
    </xf>
    <xf numFmtId="0" fontId="9" fillId="0" borderId="0" xfId="0" applyFont="1" applyBorder="1" applyAlignment="1" applyProtection="1">
      <alignment vertical="center"/>
    </xf>
    <xf numFmtId="0" fontId="2" fillId="0" borderId="0" xfId="0" applyFont="1" applyFill="1" applyAlignment="1" applyProtection="1">
      <alignment vertical="center"/>
    </xf>
    <xf numFmtId="0" fontId="9" fillId="0" borderId="0" xfId="0" applyFont="1" applyFill="1" applyAlignment="1" applyProtection="1">
      <alignment vertical="center"/>
    </xf>
    <xf numFmtId="0" fontId="7" fillId="2" borderId="24" xfId="0" applyFont="1" applyFill="1" applyBorder="1" applyAlignment="1">
      <alignment vertical="center"/>
    </xf>
    <xf numFmtId="7" fontId="3" fillId="0" borderId="0" xfId="1" applyNumberFormat="1" applyAlignment="1" applyProtection="1">
      <alignment horizontal="right" vertical="center"/>
    </xf>
    <xf numFmtId="4" fontId="3" fillId="0" borderId="0" xfId="1" applyNumberFormat="1" applyFont="1" applyFill="1" applyBorder="1" applyAlignment="1" applyProtection="1">
      <alignment vertical="center"/>
    </xf>
    <xf numFmtId="0" fontId="4" fillId="0" borderId="0" xfId="1" applyFont="1" applyFill="1" applyBorder="1" applyAlignment="1" applyProtection="1">
      <alignment vertical="center"/>
    </xf>
    <xf numFmtId="164" fontId="3" fillId="6" borderId="23" xfId="3" applyNumberFormat="1" applyFont="1" applyFill="1" applyBorder="1" applyAlignment="1" applyProtection="1">
      <alignment horizontal="right" vertical="center"/>
      <protection locked="0"/>
    </xf>
    <xf numFmtId="164" fontId="3" fillId="6" borderId="16" xfId="3" applyNumberFormat="1" applyFont="1" applyFill="1" applyBorder="1" applyAlignment="1" applyProtection="1">
      <alignment horizontal="right" vertical="center"/>
      <protection locked="0"/>
    </xf>
    <xf numFmtId="43" fontId="3" fillId="4" borderId="3" xfId="3" applyFont="1" applyFill="1" applyBorder="1" applyAlignment="1" applyProtection="1">
      <alignment vertical="center"/>
    </xf>
    <xf numFmtId="164" fontId="3" fillId="6" borderId="17" xfId="3" applyNumberFormat="1" applyFont="1" applyFill="1" applyBorder="1" applyAlignment="1" applyProtection="1">
      <alignment horizontal="right" vertical="center"/>
      <protection locked="0"/>
    </xf>
    <xf numFmtId="0" fontId="2" fillId="2" borderId="0" xfId="0" applyFont="1" applyFill="1" applyAlignment="1" applyProtection="1">
      <alignment vertical="center"/>
    </xf>
    <xf numFmtId="166" fontId="5" fillId="2" borderId="29" xfId="0" applyNumberFormat="1" applyFont="1" applyFill="1" applyBorder="1" applyAlignment="1" applyProtection="1">
      <alignment horizontal="center" vertical="center" wrapText="1"/>
    </xf>
    <xf numFmtId="0" fontId="5" fillId="2" borderId="30" xfId="0" applyFont="1" applyFill="1" applyBorder="1" applyAlignment="1" applyProtection="1">
      <alignment vertical="center" wrapText="1"/>
    </xf>
    <xf numFmtId="0" fontId="5" fillId="5" borderId="31" xfId="0" applyFont="1" applyFill="1" applyBorder="1" applyAlignment="1" applyProtection="1">
      <alignment vertical="center" wrapText="1"/>
    </xf>
    <xf numFmtId="164" fontId="3" fillId="6" borderId="32" xfId="3" applyNumberFormat="1" applyFont="1" applyFill="1" applyBorder="1" applyAlignment="1" applyProtection="1">
      <alignment horizontal="right" vertical="center"/>
      <protection locked="0"/>
    </xf>
    <xf numFmtId="164" fontId="3" fillId="6" borderId="33" xfId="3" applyNumberFormat="1" applyFont="1" applyFill="1" applyBorder="1" applyAlignment="1" applyProtection="1">
      <alignment horizontal="right" vertical="center"/>
      <protection locked="0"/>
    </xf>
    <xf numFmtId="0" fontId="5" fillId="5" borderId="16" xfId="0" applyFont="1" applyFill="1" applyBorder="1" applyAlignment="1" applyProtection="1">
      <alignment vertical="center" wrapText="1"/>
    </xf>
    <xf numFmtId="0" fontId="3" fillId="2" borderId="0" xfId="0" applyNumberFormat="1" applyFont="1" applyFill="1" applyBorder="1" applyAlignment="1" applyProtection="1">
      <alignment horizontal="left" vertical="center" wrapText="1"/>
    </xf>
    <xf numFmtId="43" fontId="6" fillId="2" borderId="0" xfId="3" applyFont="1" applyFill="1" applyBorder="1" applyAlignment="1" applyProtection="1">
      <alignment vertical="center"/>
    </xf>
    <xf numFmtId="0" fontId="5" fillId="5" borderId="26" xfId="0" applyFont="1" applyFill="1" applyBorder="1" applyAlignment="1" applyProtection="1">
      <alignment vertical="center" wrapText="1"/>
    </xf>
    <xf numFmtId="0" fontId="5" fillId="0" borderId="26" xfId="0" applyFont="1" applyFill="1" applyBorder="1" applyAlignment="1" applyProtection="1">
      <alignment horizontal="left" vertical="center"/>
    </xf>
    <xf numFmtId="0" fontId="5" fillId="0" borderId="0" xfId="0" applyFont="1" applyFill="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24" xfId="0" applyFont="1" applyFill="1" applyBorder="1" applyAlignment="1" applyProtection="1">
      <alignment vertical="center" wrapText="1"/>
    </xf>
    <xf numFmtId="0" fontId="5" fillId="7" borderId="24" xfId="0" applyFont="1" applyFill="1" applyBorder="1" applyAlignment="1" applyProtection="1">
      <alignment vertical="center" wrapText="1"/>
    </xf>
    <xf numFmtId="0" fontId="3" fillId="0" borderId="16" xfId="0" applyFont="1" applyFill="1" applyBorder="1" applyAlignment="1" applyProtection="1">
      <alignment vertical="center" wrapText="1"/>
    </xf>
    <xf numFmtId="0" fontId="5" fillId="0" borderId="0" xfId="0" applyFont="1" applyFill="1" applyBorder="1" applyAlignment="1" applyProtection="1">
      <alignment vertical="center" wrapText="1"/>
    </xf>
    <xf numFmtId="164" fontId="3" fillId="0" borderId="0" xfId="3" applyNumberFormat="1" applyFont="1" applyFill="1" applyBorder="1" applyAlignment="1" applyProtection="1">
      <alignment vertical="center"/>
    </xf>
    <xf numFmtId="43" fontId="3" fillId="0" borderId="3" xfId="3" applyFont="1" applyFill="1" applyBorder="1" applyAlignment="1" applyProtection="1">
      <alignment vertical="center"/>
    </xf>
    <xf numFmtId="164" fontId="3" fillId="0" borderId="19" xfId="3" applyNumberFormat="1" applyFont="1" applyFill="1" applyBorder="1" applyAlignment="1" applyProtection="1">
      <alignment vertical="center"/>
    </xf>
    <xf numFmtId="43" fontId="3" fillId="0" borderId="0" xfId="3" applyFont="1" applyFill="1" applyBorder="1" applyAlignment="1" applyProtection="1">
      <alignment vertical="center"/>
    </xf>
    <xf numFmtId="0" fontId="5" fillId="0" borderId="3" xfId="0" applyFont="1" applyFill="1" applyBorder="1" applyAlignment="1" applyProtection="1">
      <alignment vertical="center"/>
    </xf>
    <xf numFmtId="43" fontId="3" fillId="7" borderId="34" xfId="3" applyFont="1" applyFill="1" applyBorder="1" applyAlignment="1" applyProtection="1">
      <alignment vertical="center"/>
    </xf>
    <xf numFmtId="0" fontId="3" fillId="0" borderId="0" xfId="1" applyBorder="1" applyAlignment="1" applyProtection="1">
      <alignment horizontal="right" vertical="center"/>
    </xf>
    <xf numFmtId="43" fontId="3" fillId="0" borderId="0" xfId="1" applyNumberFormat="1" applyBorder="1" applyAlignment="1" applyProtection="1">
      <alignment vertical="center"/>
    </xf>
    <xf numFmtId="0" fontId="6" fillId="0" borderId="0" xfId="1" applyFont="1" applyBorder="1" applyAlignment="1" applyProtection="1">
      <alignment vertical="center"/>
    </xf>
    <xf numFmtId="0" fontId="5" fillId="5" borderId="17" xfId="0" applyFont="1" applyFill="1" applyBorder="1" applyAlignment="1" applyProtection="1">
      <alignment vertical="center" wrapText="1"/>
    </xf>
    <xf numFmtId="0" fontId="5" fillId="5" borderId="28" xfId="0" applyFont="1" applyFill="1" applyBorder="1" applyAlignment="1" applyProtection="1">
      <alignment vertical="center" wrapText="1"/>
    </xf>
    <xf numFmtId="0" fontId="3" fillId="3" borderId="0" xfId="0" applyNumberFormat="1" applyFont="1" applyFill="1" applyBorder="1" applyAlignment="1" applyProtection="1">
      <alignment horizontal="left" vertical="center" wrapText="1"/>
    </xf>
    <xf numFmtId="164" fontId="3" fillId="3" borderId="0" xfId="0" applyNumberFormat="1" applyFont="1" applyFill="1" applyBorder="1" applyAlignment="1" applyProtection="1">
      <alignment vertical="center"/>
    </xf>
    <xf numFmtId="164" fontId="3" fillId="3" borderId="19" xfId="0" applyNumberFormat="1" applyFont="1" applyFill="1" applyBorder="1" applyAlignment="1" applyProtection="1">
      <alignment vertical="center"/>
    </xf>
    <xf numFmtId="43" fontId="6" fillId="3" borderId="3" xfId="3" applyFont="1" applyFill="1" applyBorder="1" applyAlignment="1" applyProtection="1">
      <alignment vertical="center"/>
    </xf>
    <xf numFmtId="0" fontId="6" fillId="0" borderId="18" xfId="1" applyFont="1" applyBorder="1" applyAlignment="1" applyProtection="1">
      <alignment vertical="center"/>
    </xf>
    <xf numFmtId="0" fontId="20" fillId="0" borderId="18" xfId="1" applyFont="1" applyBorder="1" applyAlignment="1" applyProtection="1">
      <alignment vertical="center"/>
    </xf>
    <xf numFmtId="0" fontId="6" fillId="0" borderId="18" xfId="1" applyFont="1" applyBorder="1" applyAlignment="1" applyProtection="1">
      <alignment horizontal="right" vertical="center"/>
    </xf>
    <xf numFmtId="43" fontId="6" fillId="0" borderId="18" xfId="1" applyNumberFormat="1" applyFont="1" applyBorder="1" applyAlignment="1" applyProtection="1">
      <alignment vertical="center"/>
    </xf>
    <xf numFmtId="0" fontId="3" fillId="0" borderId="0" xfId="1" applyFont="1" applyBorder="1" applyAlignment="1" applyProtection="1">
      <alignment horizontal="right" vertical="center"/>
    </xf>
    <xf numFmtId="43" fontId="3" fillId="0" borderId="0" xfId="1" applyNumberFormat="1" applyFont="1" applyBorder="1" applyAlignment="1" applyProtection="1">
      <alignment vertical="center"/>
    </xf>
    <xf numFmtId="4" fontId="4" fillId="0" borderId="0" xfId="1" applyNumberFormat="1" applyFont="1" applyAlignment="1" applyProtection="1">
      <alignment vertical="center"/>
    </xf>
    <xf numFmtId="0" fontId="14" fillId="0" borderId="0" xfId="0" applyFont="1" applyAlignment="1" applyProtection="1">
      <alignment vertical="center"/>
    </xf>
    <xf numFmtId="0" fontId="14" fillId="0" borderId="0" xfId="0" applyFont="1" applyFill="1" applyBorder="1" applyAlignment="1" applyProtection="1">
      <alignment vertical="center"/>
    </xf>
    <xf numFmtId="7" fontId="4" fillId="0" borderId="0" xfId="1" applyNumberFormat="1" applyFont="1" applyAlignment="1" applyProtection="1">
      <alignment horizontal="right" vertical="center"/>
    </xf>
    <xf numFmtId="0" fontId="4" fillId="0" borderId="0" xfId="1" applyFont="1" applyAlignment="1" applyProtection="1">
      <alignment vertical="center"/>
    </xf>
    <xf numFmtId="164" fontId="3" fillId="2" borderId="25" xfId="3" applyNumberFormat="1" applyFont="1" applyFill="1" applyBorder="1" applyAlignment="1" applyProtection="1">
      <alignment horizontal="right" vertical="center"/>
    </xf>
    <xf numFmtId="164" fontId="3" fillId="2" borderId="15" xfId="3" applyNumberFormat="1" applyFont="1" applyFill="1" applyBorder="1" applyAlignment="1" applyProtection="1">
      <alignment horizontal="right" vertical="center"/>
    </xf>
    <xf numFmtId="164" fontId="3" fillId="2" borderId="29" xfId="3" applyNumberFormat="1" applyFont="1" applyFill="1" applyBorder="1" applyAlignment="1" applyProtection="1">
      <alignment horizontal="right" vertical="center"/>
    </xf>
    <xf numFmtId="164" fontId="3" fillId="5" borderId="23" xfId="3" applyNumberFormat="1" applyFont="1" applyFill="1" applyBorder="1" applyAlignment="1" applyProtection="1">
      <alignment horizontal="right" vertical="center"/>
    </xf>
    <xf numFmtId="164" fontId="3" fillId="5" borderId="16" xfId="3" applyNumberFormat="1" applyFont="1" applyFill="1" applyBorder="1" applyAlignment="1" applyProtection="1">
      <alignment horizontal="right" vertical="center"/>
    </xf>
    <xf numFmtId="164" fontId="3" fillId="5" borderId="17" xfId="3" applyNumberFormat="1" applyFont="1" applyFill="1" applyBorder="1" applyAlignment="1" applyProtection="1">
      <alignment horizontal="right" vertical="center"/>
    </xf>
    <xf numFmtId="0" fontId="6" fillId="3" borderId="0" xfId="0" applyFont="1" applyFill="1" applyBorder="1" applyAlignment="1" applyProtection="1">
      <alignment horizontal="left" vertical="center"/>
    </xf>
    <xf numFmtId="0" fontId="3" fillId="0" borderId="0" xfId="1" applyAlignment="1">
      <alignment vertical="center"/>
    </xf>
    <xf numFmtId="0" fontId="3" fillId="0" borderId="0" xfId="1" applyFont="1" applyBorder="1" applyAlignment="1" applyProtection="1">
      <alignment vertical="center"/>
    </xf>
    <xf numFmtId="0" fontId="5" fillId="0" borderId="0" xfId="1" applyFont="1" applyAlignment="1" applyProtection="1">
      <alignment vertical="center" wrapText="1"/>
    </xf>
    <xf numFmtId="0" fontId="5" fillId="0" borderId="0" xfId="1" applyFont="1" applyAlignment="1" applyProtection="1">
      <alignment horizontal="center" vertical="center"/>
    </xf>
    <xf numFmtId="0" fontId="10" fillId="0" borderId="0" xfId="1" applyFont="1" applyFill="1" applyAlignment="1" applyProtection="1">
      <alignment horizontal="center" vertical="center"/>
    </xf>
    <xf numFmtId="0" fontId="10" fillId="0" borderId="0" xfId="1" applyFont="1" applyFill="1" applyBorder="1" applyAlignment="1" applyProtection="1"/>
    <xf numFmtId="0" fontId="4" fillId="2" borderId="0" xfId="1" applyNumberFormat="1" applyFont="1" applyFill="1" applyAlignment="1" applyProtection="1">
      <alignment horizontal="left" vertical="center"/>
    </xf>
    <xf numFmtId="0" fontId="19" fillId="0" borderId="0" xfId="1" applyFont="1" applyFill="1" applyAlignment="1" applyProtection="1">
      <alignment vertical="center"/>
    </xf>
    <xf numFmtId="0" fontId="13" fillId="0" borderId="0" xfId="0" applyFont="1" applyAlignment="1">
      <alignment horizontal="left" vertical="center" wrapText="1"/>
    </xf>
    <xf numFmtId="0" fontId="18" fillId="0" borderId="0" xfId="1" applyFont="1" applyAlignment="1">
      <alignment horizontal="center" vertical="center" wrapText="1"/>
    </xf>
    <xf numFmtId="0" fontId="18" fillId="0" borderId="0" xfId="1" applyFont="1" applyAlignment="1">
      <alignment horizontal="center" vertical="center"/>
    </xf>
    <xf numFmtId="0" fontId="18" fillId="0" borderId="0" xfId="1" applyFont="1" applyFill="1" applyAlignment="1" applyProtection="1">
      <alignment horizontal="center" vertical="center"/>
    </xf>
    <xf numFmtId="14" fontId="3" fillId="6" borderId="0" xfId="1" applyNumberFormat="1" applyFont="1" applyFill="1" applyBorder="1" applyAlignment="1" applyProtection="1">
      <alignment horizontal="left" vertical="center"/>
      <protection locked="0"/>
    </xf>
    <xf numFmtId="0" fontId="3" fillId="6" borderId="0" xfId="1" applyFill="1" applyBorder="1" applyAlignment="1" applyProtection="1">
      <alignment horizontal="left" vertical="center"/>
      <protection locked="0"/>
    </xf>
    <xf numFmtId="0" fontId="3" fillId="6" borderId="1" xfId="1" applyFill="1" applyBorder="1" applyAlignment="1" applyProtection="1">
      <alignment horizontal="left" vertical="center"/>
      <protection locked="0"/>
    </xf>
    <xf numFmtId="0" fontId="3" fillId="6" borderId="0" xfId="1" applyFont="1" applyFill="1" applyBorder="1" applyAlignment="1" applyProtection="1">
      <alignment horizontal="left" vertical="center"/>
      <protection locked="0"/>
    </xf>
    <xf numFmtId="0" fontId="3" fillId="0" borderId="0" xfId="1" applyFont="1" applyBorder="1" applyAlignment="1" applyProtection="1">
      <alignment vertical="center"/>
    </xf>
    <xf numFmtId="0" fontId="3" fillId="0" borderId="0" xfId="1" applyFont="1" applyFill="1" applyBorder="1" applyAlignment="1" applyProtection="1">
      <alignment vertical="center"/>
    </xf>
    <xf numFmtId="0" fontId="6" fillId="4" borderId="0" xfId="0" applyFont="1" applyFill="1" applyBorder="1" applyAlignment="1" applyProtection="1">
      <alignment horizontal="left" vertical="center"/>
    </xf>
    <xf numFmtId="0" fontId="6" fillId="4" borderId="19" xfId="0" applyFont="1" applyFill="1" applyBorder="1" applyAlignment="1" applyProtection="1">
      <alignment horizontal="left" vertical="center"/>
    </xf>
    <xf numFmtId="0" fontId="5" fillId="4" borderId="26" xfId="0" applyFont="1" applyFill="1" applyBorder="1" applyAlignment="1" applyProtection="1">
      <alignment horizontal="left" vertical="center"/>
    </xf>
    <xf numFmtId="0" fontId="5" fillId="4" borderId="27" xfId="0" applyFont="1" applyFill="1" applyBorder="1" applyAlignment="1" applyProtection="1">
      <alignment horizontal="left" vertical="center"/>
    </xf>
    <xf numFmtId="0" fontId="3" fillId="2" borderId="18" xfId="0" applyNumberFormat="1" applyFont="1" applyFill="1" applyBorder="1" applyAlignment="1" applyProtection="1">
      <alignment horizontal="left" vertical="center" wrapText="1"/>
    </xf>
    <xf numFmtId="0" fontId="3" fillId="2" borderId="21" xfId="0" applyNumberFormat="1" applyFont="1" applyFill="1" applyBorder="1" applyAlignment="1" applyProtection="1">
      <alignment horizontal="left" vertical="center" wrapText="1"/>
    </xf>
    <xf numFmtId="0" fontId="4" fillId="2" borderId="0" xfId="0" applyNumberFormat="1" applyFont="1" applyFill="1" applyAlignment="1" applyProtection="1">
      <alignment horizontal="center" vertical="center"/>
    </xf>
    <xf numFmtId="0" fontId="6" fillId="0" borderId="0" xfId="0" applyNumberFormat="1" applyFont="1" applyFill="1" applyBorder="1" applyAlignment="1" applyProtection="1">
      <alignment horizontal="left" vertical="center" wrapText="1"/>
    </xf>
    <xf numFmtId="0" fontId="6" fillId="4" borderId="0" xfId="0" applyFont="1" applyFill="1" applyBorder="1" applyAlignment="1" applyProtection="1">
      <alignment horizontal="left" vertical="center" wrapText="1"/>
    </xf>
    <xf numFmtId="0" fontId="6" fillId="4" borderId="19"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xf>
    <xf numFmtId="0" fontId="5" fillId="8" borderId="0" xfId="4" applyNumberFormat="1" applyFont="1" applyFill="1" applyBorder="1" applyAlignment="1" applyProtection="1">
      <alignment horizontal="left" vertical="center" wrapText="1"/>
    </xf>
    <xf numFmtId="0" fontId="5" fillId="5" borderId="17" xfId="0" applyFont="1" applyFill="1" applyBorder="1" applyAlignment="1" applyProtection="1">
      <alignment vertical="center" wrapText="1"/>
    </xf>
    <xf numFmtId="0" fontId="5" fillId="5" borderId="28" xfId="0" applyFont="1" applyFill="1" applyBorder="1" applyAlignment="1" applyProtection="1">
      <alignment vertical="center" wrapText="1"/>
    </xf>
    <xf numFmtId="0" fontId="6" fillId="3" borderId="0" xfId="0" applyNumberFormat="1" applyFont="1" applyFill="1" applyBorder="1" applyAlignment="1" applyProtection="1">
      <alignment horizontal="left" vertical="center" wrapText="1"/>
    </xf>
    <xf numFmtId="0" fontId="3" fillId="3" borderId="0" xfId="0" applyNumberFormat="1" applyFont="1" applyFill="1" applyBorder="1" applyAlignment="1" applyProtection="1">
      <alignment horizontal="left" vertical="center" wrapText="1"/>
    </xf>
    <xf numFmtId="0" fontId="5" fillId="4" borderId="0" xfId="0" applyFont="1" applyFill="1" applyBorder="1" applyAlignment="1" applyProtection="1">
      <alignment horizontal="left" vertical="center" wrapText="1"/>
    </xf>
    <xf numFmtId="0" fontId="6" fillId="3" borderId="19" xfId="0" applyNumberFormat="1" applyFont="1" applyFill="1" applyBorder="1" applyAlignment="1" applyProtection="1">
      <alignment horizontal="left" vertical="center" wrapText="1"/>
    </xf>
  </cellXfs>
  <cellStyles count="5">
    <cellStyle name="Erklärender Text" xfId="4" builtinId="53"/>
    <cellStyle name="Komma" xfId="3" builtinId="3"/>
    <cellStyle name="Standard" xfId="0" builtinId="0"/>
    <cellStyle name="Standard 2" xfId="1" xr:uid="{00000000-0005-0000-0000-000003000000}"/>
    <cellStyle name="Standard 3" xfId="2" xr:uid="{00000000-0005-0000-0000-000004000000}"/>
  </cellStyles>
  <dxfs count="2">
    <dxf>
      <font>
        <color rgb="FFFF0000"/>
      </font>
    </dxf>
    <dxf>
      <font>
        <color rgb="FFFF0000"/>
      </font>
    </dxf>
  </dxfs>
  <tableStyles count="0" defaultTableStyle="TableStyleMedium2" defaultPivotStyle="PivotStyleLight16"/>
  <colors>
    <mruColors>
      <color rgb="FF0000FF"/>
      <color rgb="FFEBF1DE"/>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view="pageBreakPreview" zoomScaleNormal="100" zoomScaleSheetLayoutView="100" zoomScalePageLayoutView="115" workbookViewId="0">
      <selection activeCell="D14" sqref="D14"/>
    </sheetView>
  </sheetViews>
  <sheetFormatPr baseColWidth="10" defaultColWidth="11.25" defaultRowHeight="12.75" x14ac:dyDescent="0.2"/>
  <cols>
    <col min="1" max="16384" width="11.25" style="11"/>
  </cols>
  <sheetData>
    <row r="1" spans="1:8" ht="15.4" customHeight="1" x14ac:dyDescent="0.2">
      <c r="A1" s="153" t="s">
        <v>122</v>
      </c>
      <c r="B1" s="153"/>
      <c r="C1" s="153"/>
      <c r="D1" s="153"/>
      <c r="E1" s="153"/>
      <c r="F1" s="153"/>
      <c r="G1" s="153"/>
    </row>
    <row r="2" spans="1:8" s="12" customFormat="1" ht="15" x14ac:dyDescent="0.2">
      <c r="A2" s="153"/>
      <c r="B2" s="153"/>
      <c r="C2" s="153"/>
      <c r="D2" s="153"/>
      <c r="E2" s="153"/>
      <c r="F2" s="153"/>
      <c r="G2" s="153"/>
    </row>
    <row r="3" spans="1:8" s="13" customFormat="1" ht="20.45" customHeight="1" x14ac:dyDescent="0.3">
      <c r="A3" s="154"/>
      <c r="B3" s="154"/>
      <c r="C3" s="154"/>
      <c r="D3" s="154"/>
      <c r="E3" s="154"/>
      <c r="F3" s="154"/>
      <c r="G3" s="154"/>
    </row>
    <row r="4" spans="1:8" ht="12.75" customHeight="1" x14ac:dyDescent="0.2">
      <c r="A4" s="158"/>
      <c r="B4" s="159"/>
      <c r="C4" s="159"/>
      <c r="D4" s="159"/>
      <c r="E4" s="159"/>
      <c r="F4" s="159"/>
      <c r="G4" s="159"/>
    </row>
    <row r="5" spans="1:8" s="15" customFormat="1" ht="11.25" x14ac:dyDescent="0.2">
      <c r="A5" s="1" t="s">
        <v>44</v>
      </c>
      <c r="B5" s="1"/>
      <c r="C5" s="1"/>
      <c r="D5" s="1"/>
      <c r="E5" s="1"/>
      <c r="F5" s="1"/>
      <c r="G5" s="1"/>
    </row>
    <row r="6" spans="1:8" s="12" customFormat="1" ht="15.75" x14ac:dyDescent="0.2">
      <c r="A6" s="155" t="s">
        <v>123</v>
      </c>
      <c r="B6" s="155"/>
      <c r="C6" s="155"/>
      <c r="D6" s="155"/>
      <c r="E6" s="155"/>
      <c r="F6" s="155"/>
      <c r="G6" s="155"/>
    </row>
    <row r="7" spans="1:8" x14ac:dyDescent="0.2">
      <c r="A7" s="14"/>
      <c r="B7" s="14"/>
      <c r="C7" s="14"/>
      <c r="D7" s="14"/>
      <c r="E7" s="14"/>
      <c r="F7" s="14"/>
      <c r="G7" s="14"/>
    </row>
    <row r="8" spans="1:8" s="15" customFormat="1" ht="11.25" x14ac:dyDescent="0.2">
      <c r="A8" s="1" t="s">
        <v>46</v>
      </c>
      <c r="B8" s="1"/>
      <c r="C8" s="1"/>
      <c r="D8" s="1"/>
      <c r="E8" s="1"/>
      <c r="F8" s="1"/>
      <c r="G8" s="1"/>
    </row>
    <row r="9" spans="1:8" s="12" customFormat="1" ht="15" x14ac:dyDescent="0.2">
      <c r="A9" s="156" t="s">
        <v>121</v>
      </c>
      <c r="B9" s="156"/>
      <c r="C9" s="156"/>
      <c r="D9" s="156"/>
      <c r="E9" s="156"/>
      <c r="F9" s="156"/>
      <c r="G9" s="156"/>
    </row>
    <row r="10" spans="1:8" x14ac:dyDescent="0.2">
      <c r="A10" s="14"/>
      <c r="B10" s="14"/>
      <c r="C10" s="14"/>
      <c r="D10" s="14"/>
      <c r="E10" s="14"/>
      <c r="F10" s="14"/>
      <c r="G10" s="14"/>
    </row>
    <row r="11" spans="1:8" s="15" customFormat="1" ht="11.25" x14ac:dyDescent="0.2">
      <c r="A11" s="1" t="s">
        <v>45</v>
      </c>
      <c r="B11" s="1"/>
      <c r="C11" s="1"/>
      <c r="D11" s="1"/>
      <c r="E11" s="1"/>
      <c r="F11" s="1"/>
      <c r="G11" s="1"/>
    </row>
    <row r="12" spans="1:8" s="12" customFormat="1" ht="15" x14ac:dyDescent="0.2">
      <c r="A12" s="156" t="s">
        <v>120</v>
      </c>
      <c r="B12" s="156"/>
      <c r="C12" s="156"/>
      <c r="D12" s="156"/>
      <c r="E12" s="156"/>
      <c r="F12" s="156"/>
      <c r="G12" s="156"/>
    </row>
    <row r="13" spans="1:8" x14ac:dyDescent="0.2">
      <c r="A13" s="14"/>
      <c r="B13" s="14"/>
      <c r="C13" s="14"/>
      <c r="D13" s="14"/>
      <c r="E13" s="14"/>
      <c r="F13" s="14"/>
      <c r="G13" s="14"/>
    </row>
    <row r="14" spans="1:8" s="9" customFormat="1" x14ac:dyDescent="0.2"/>
    <row r="15" spans="1:8" s="8" customFormat="1" ht="15.75" x14ac:dyDescent="0.2">
      <c r="A15" s="1" t="s">
        <v>47</v>
      </c>
      <c r="B15" s="83"/>
      <c r="C15" s="83"/>
      <c r="D15" s="83"/>
      <c r="E15" s="83"/>
      <c r="F15" s="83"/>
      <c r="G15" s="83"/>
      <c r="H15" s="83"/>
    </row>
    <row r="16" spans="1:8" s="9" customFormat="1" ht="42.4" customHeight="1" x14ac:dyDescent="0.2">
      <c r="A16" s="157" t="s">
        <v>103</v>
      </c>
      <c r="B16" s="157"/>
      <c r="C16" s="157"/>
      <c r="D16" s="157"/>
      <c r="E16" s="157"/>
      <c r="F16" s="157"/>
      <c r="G16" s="157"/>
      <c r="H16" s="84"/>
    </row>
    <row r="17" spans="1:7" s="9" customFormat="1" x14ac:dyDescent="0.2"/>
    <row r="18" spans="1:7" s="9" customFormat="1" x14ac:dyDescent="0.2"/>
    <row r="19" spans="1:7" s="10" customFormat="1" x14ac:dyDescent="0.2">
      <c r="A19" s="1" t="s">
        <v>1</v>
      </c>
    </row>
    <row r="20" spans="1:7" s="9" customFormat="1" ht="43.15" customHeight="1" x14ac:dyDescent="0.2">
      <c r="B20" s="77"/>
      <c r="C20" s="157" t="s">
        <v>53</v>
      </c>
      <c r="D20" s="157"/>
      <c r="E20" s="157"/>
      <c r="F20" s="157"/>
      <c r="G20" s="157"/>
    </row>
    <row r="21" spans="1:7" s="9" customFormat="1" ht="46.35" customHeight="1" x14ac:dyDescent="0.2">
      <c r="B21" s="82"/>
      <c r="C21" s="157" t="s">
        <v>70</v>
      </c>
      <c r="D21" s="157"/>
      <c r="E21" s="157"/>
      <c r="F21" s="157"/>
      <c r="G21" s="157"/>
    </row>
    <row r="22" spans="1:7" ht="46.35" customHeight="1" x14ac:dyDescent="0.2">
      <c r="A22" s="9"/>
      <c r="B22" s="91"/>
      <c r="C22" s="157" t="s">
        <v>64</v>
      </c>
      <c r="D22" s="157"/>
      <c r="E22" s="157"/>
      <c r="F22" s="157"/>
      <c r="G22" s="157"/>
    </row>
    <row r="23" spans="1:7" x14ac:dyDescent="0.2">
      <c r="A23" s="3"/>
      <c r="B23" s="3"/>
      <c r="C23" s="3"/>
      <c r="D23" s="3"/>
      <c r="E23" s="3"/>
      <c r="F23" s="3"/>
      <c r="G23" s="3"/>
    </row>
    <row r="24" spans="1:7" s="15" customFormat="1" ht="11.25" x14ac:dyDescent="0.2">
      <c r="A24" s="5"/>
      <c r="B24" s="5"/>
      <c r="C24" s="5"/>
      <c r="D24" s="5"/>
      <c r="E24" s="5"/>
      <c r="F24" s="5"/>
      <c r="G24" s="5"/>
    </row>
    <row r="25" spans="1:7" s="15" customFormat="1" ht="11.25" x14ac:dyDescent="0.2">
      <c r="A25" s="151" t="s">
        <v>0</v>
      </c>
      <c r="B25" s="151"/>
      <c r="C25" s="151"/>
      <c r="D25" s="151"/>
      <c r="E25" s="151"/>
      <c r="F25" s="151"/>
      <c r="G25" s="151"/>
    </row>
    <row r="26" spans="1:7" s="15" customFormat="1" ht="23.65" customHeight="1" x14ac:dyDescent="0.2">
      <c r="A26" s="151" t="s">
        <v>36</v>
      </c>
      <c r="B26" s="151"/>
      <c r="C26" s="151"/>
      <c r="D26" s="151"/>
      <c r="E26" s="151"/>
      <c r="F26" s="151"/>
      <c r="G26" s="151"/>
    </row>
    <row r="27" spans="1:7" s="15" customFormat="1" ht="25.5" customHeight="1" x14ac:dyDescent="0.2">
      <c r="A27" s="151" t="s">
        <v>37</v>
      </c>
      <c r="B27" s="151"/>
      <c r="C27" s="151"/>
      <c r="D27" s="151"/>
      <c r="E27" s="151"/>
      <c r="F27" s="151"/>
      <c r="G27" s="151"/>
    </row>
    <row r="28" spans="1:7" s="15" customFormat="1" ht="11.25" x14ac:dyDescent="0.2">
      <c r="A28" s="71"/>
      <c r="B28" s="71"/>
      <c r="C28" s="71"/>
      <c r="D28" s="71"/>
      <c r="E28" s="71"/>
      <c r="F28" s="71"/>
      <c r="G28" s="71"/>
    </row>
    <row r="29" spans="1:7" s="15" customFormat="1" ht="11.25" x14ac:dyDescent="0.2">
      <c r="A29" s="71"/>
      <c r="B29" s="71"/>
      <c r="C29" s="71"/>
      <c r="D29" s="71"/>
      <c r="E29" s="71"/>
      <c r="F29" s="71"/>
      <c r="G29" s="71"/>
    </row>
    <row r="30" spans="1:7" s="15" customFormat="1" x14ac:dyDescent="0.2">
      <c r="A30" s="72"/>
      <c r="B30" s="72"/>
      <c r="C30" s="72"/>
      <c r="D30" s="72"/>
      <c r="E30" s="72"/>
      <c r="F30" s="72"/>
      <c r="G30" s="72"/>
    </row>
    <row r="31" spans="1:7" s="15" customFormat="1" ht="11.25" x14ac:dyDescent="0.2"/>
    <row r="35" spans="1:7" x14ac:dyDescent="0.2">
      <c r="A35" s="152" t="s">
        <v>40</v>
      </c>
      <c r="B35" s="152"/>
      <c r="C35" s="152"/>
      <c r="D35" s="152"/>
      <c r="E35" s="152"/>
      <c r="F35" s="152"/>
      <c r="G35" s="152"/>
    </row>
  </sheetData>
  <sheetProtection selectLockedCells="1" selectUnlockedCells="1"/>
  <mergeCells count="14">
    <mergeCell ref="A27:G27"/>
    <mergeCell ref="A35:G35"/>
    <mergeCell ref="A1:G2"/>
    <mergeCell ref="A3:G3"/>
    <mergeCell ref="A6:G6"/>
    <mergeCell ref="A9:G9"/>
    <mergeCell ref="A12:G12"/>
    <mergeCell ref="C20:G20"/>
    <mergeCell ref="C21:G21"/>
    <mergeCell ref="A16:G16"/>
    <mergeCell ref="A25:G25"/>
    <mergeCell ref="A26:G26"/>
    <mergeCell ref="C22:G22"/>
    <mergeCell ref="A4:G4"/>
  </mergeCells>
  <pageMargins left="0.78740157480314965" right="0.59055118110236227" top="1.5748031496062993" bottom="0.78740157480314965" header="0.31496062992125984" footer="0.31496062992125984"/>
  <pageSetup paperSize="9" orientation="portrait" r:id="rId1"/>
  <headerFooter>
    <oddHeader>&amp;R&amp;G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1"/>
  <sheetViews>
    <sheetView tabSelected="1" view="pageBreakPreview" zoomScaleNormal="100" zoomScaleSheetLayoutView="100" workbookViewId="0">
      <selection activeCell="C26" sqref="C26"/>
    </sheetView>
  </sheetViews>
  <sheetFormatPr baseColWidth="10" defaultColWidth="10.75" defaultRowHeight="12.75" x14ac:dyDescent="0.2"/>
  <cols>
    <col min="1" max="1" width="19.625" style="11" customWidth="1"/>
    <col min="2" max="2" width="5.25" style="11" customWidth="1"/>
    <col min="3" max="4" width="12.625" style="11" customWidth="1"/>
    <col min="5" max="5" width="5.25" style="11" customWidth="1"/>
    <col min="6" max="7" width="12.625" style="11" customWidth="1"/>
    <col min="8" max="8" width="4.625" style="11" customWidth="1"/>
    <col min="9" max="16384" width="10.75" style="11"/>
  </cols>
  <sheetData>
    <row r="1" spans="1:8" ht="12.4" customHeight="1" x14ac:dyDescent="0.2">
      <c r="A1" s="160" t="s">
        <v>124</v>
      </c>
      <c r="B1" s="160"/>
      <c r="C1" s="160"/>
      <c r="D1" s="160"/>
      <c r="E1" s="160"/>
      <c r="F1" s="160"/>
      <c r="G1" s="160"/>
      <c r="H1" s="7"/>
    </row>
    <row r="2" spans="1:8" ht="12.4" customHeight="1" x14ac:dyDescent="0.2">
      <c r="A2" s="160"/>
      <c r="B2" s="160"/>
      <c r="C2" s="160"/>
      <c r="D2" s="160"/>
      <c r="E2" s="160"/>
      <c r="F2" s="160"/>
      <c r="G2" s="160"/>
      <c r="H2" s="7"/>
    </row>
    <row r="3" spans="1:8" x14ac:dyDescent="0.2">
      <c r="A3" s="58"/>
      <c r="B3" s="58"/>
      <c r="C3" s="58"/>
      <c r="D3" s="58"/>
      <c r="E3" s="58"/>
      <c r="F3" s="58"/>
      <c r="G3" s="58"/>
      <c r="H3" s="59"/>
    </row>
    <row r="4" spans="1:8" x14ac:dyDescent="0.2">
      <c r="A4" s="58"/>
      <c r="B4" s="59"/>
      <c r="C4" s="2"/>
      <c r="D4" s="2"/>
      <c r="E4" s="2"/>
      <c r="F4" s="2"/>
      <c r="G4" s="2"/>
      <c r="H4" s="58"/>
    </row>
    <row r="5" spans="1:8" x14ac:dyDescent="0.2">
      <c r="A5" s="58"/>
      <c r="B5" s="58"/>
      <c r="C5" s="58"/>
      <c r="D5" s="58"/>
      <c r="E5" s="58"/>
      <c r="F5" s="58"/>
      <c r="G5" s="58"/>
      <c r="H5" s="58"/>
    </row>
    <row r="6" spans="1:8" s="60" customFormat="1" x14ac:dyDescent="0.2">
      <c r="A6" s="4" t="s">
        <v>51</v>
      </c>
      <c r="B6" s="4"/>
      <c r="C6" s="4"/>
      <c r="D6" s="4"/>
      <c r="E6" s="4"/>
      <c r="F6" s="4"/>
      <c r="G6" s="4"/>
      <c r="H6" s="4"/>
    </row>
    <row r="7" spans="1:8" x14ac:dyDescent="0.2">
      <c r="A7" s="6" t="s">
        <v>2</v>
      </c>
      <c r="B7" s="6"/>
      <c r="C7" s="164"/>
      <c r="D7" s="164"/>
      <c r="E7" s="164"/>
      <c r="F7" s="164"/>
      <c r="G7" s="164"/>
    </row>
    <row r="8" spans="1:8" x14ac:dyDescent="0.2">
      <c r="A8" s="6" t="s">
        <v>3</v>
      </c>
      <c r="B8" s="6"/>
      <c r="C8" s="164"/>
      <c r="D8" s="164"/>
      <c r="E8" s="164"/>
      <c r="F8" s="164"/>
      <c r="G8" s="164"/>
    </row>
    <row r="9" spans="1:8" x14ac:dyDescent="0.2">
      <c r="A9" s="6" t="s">
        <v>4</v>
      </c>
      <c r="B9" s="6"/>
      <c r="C9" s="164"/>
      <c r="D9" s="164"/>
      <c r="E9" s="164"/>
      <c r="F9" s="164"/>
      <c r="G9" s="164"/>
    </row>
    <row r="10" spans="1:8" x14ac:dyDescent="0.2">
      <c r="A10" s="6" t="s">
        <v>5</v>
      </c>
      <c r="B10" s="6"/>
      <c r="C10" s="164"/>
      <c r="D10" s="164"/>
      <c r="E10" s="164"/>
      <c r="F10" s="164"/>
      <c r="G10" s="164"/>
    </row>
    <row r="11" spans="1:8" x14ac:dyDescent="0.2">
      <c r="A11" s="6"/>
      <c r="B11" s="6"/>
      <c r="C11" s="61"/>
      <c r="D11" s="61"/>
      <c r="E11" s="61"/>
      <c r="F11" s="61"/>
      <c r="G11" s="61"/>
    </row>
    <row r="12" spans="1:8" x14ac:dyDescent="0.2">
      <c r="A12" s="6" t="s">
        <v>8</v>
      </c>
      <c r="B12" s="6"/>
      <c r="C12" s="164"/>
      <c r="D12" s="164"/>
      <c r="E12" s="164"/>
      <c r="F12" s="164"/>
      <c r="G12" s="164"/>
    </row>
    <row r="13" spans="1:8" x14ac:dyDescent="0.2">
      <c r="A13" s="6" t="s">
        <v>7</v>
      </c>
      <c r="B13" s="6"/>
      <c r="C13" s="164"/>
      <c r="D13" s="164"/>
      <c r="E13" s="164"/>
      <c r="F13" s="164"/>
      <c r="G13" s="164"/>
    </row>
    <row r="14" spans="1:8" x14ac:dyDescent="0.2">
      <c r="A14" s="6" t="s">
        <v>6</v>
      </c>
      <c r="B14" s="6"/>
      <c r="C14" s="164"/>
      <c r="D14" s="164"/>
      <c r="E14" s="164"/>
      <c r="F14" s="164"/>
      <c r="G14" s="164"/>
    </row>
    <row r="15" spans="1:8" x14ac:dyDescent="0.2">
      <c r="A15" s="6"/>
      <c r="B15" s="6"/>
      <c r="C15" s="61"/>
      <c r="D15" s="61"/>
      <c r="E15" s="61"/>
      <c r="F15" s="61"/>
      <c r="G15" s="61"/>
    </row>
    <row r="16" spans="1:8" x14ac:dyDescent="0.2">
      <c r="A16" s="6"/>
      <c r="B16" s="6"/>
      <c r="C16" s="61"/>
      <c r="D16" s="61"/>
      <c r="E16" s="61"/>
      <c r="F16" s="61"/>
      <c r="G16" s="61"/>
    </row>
    <row r="17" spans="1:8" x14ac:dyDescent="0.2">
      <c r="A17" s="62"/>
      <c r="B17" s="62"/>
      <c r="C17" s="62"/>
      <c r="D17" s="63">
        <v>0</v>
      </c>
      <c r="E17" s="62"/>
      <c r="F17" s="62"/>
      <c r="G17" s="62"/>
      <c r="H17" s="58"/>
    </row>
    <row r="18" spans="1:8" s="86" customFormat="1" x14ac:dyDescent="0.2">
      <c r="A18" s="165" t="s">
        <v>118</v>
      </c>
      <c r="B18" s="165"/>
      <c r="C18" s="165"/>
      <c r="D18" s="63"/>
      <c r="E18" s="6"/>
      <c r="F18" s="135" t="s">
        <v>67</v>
      </c>
      <c r="G18" s="136">
        <f>D2_LV!L34</f>
        <v>0</v>
      </c>
      <c r="H18" s="3"/>
    </row>
    <row r="19" spans="1:8" s="86" customFormat="1" x14ac:dyDescent="0.2">
      <c r="A19" s="165" t="s">
        <v>106</v>
      </c>
      <c r="B19" s="165"/>
      <c r="C19" s="165"/>
      <c r="D19" s="63"/>
      <c r="E19" s="150"/>
      <c r="F19" s="135" t="s">
        <v>67</v>
      </c>
      <c r="G19" s="136">
        <f>D2_LV!L43</f>
        <v>0</v>
      </c>
      <c r="H19" s="3"/>
    </row>
    <row r="20" spans="1:8" s="86" customFormat="1" x14ac:dyDescent="0.2">
      <c r="A20" s="165" t="s">
        <v>107</v>
      </c>
      <c r="B20" s="165"/>
      <c r="C20" s="165"/>
      <c r="D20" s="63"/>
      <c r="E20" s="150"/>
      <c r="F20" s="135" t="s">
        <v>67</v>
      </c>
      <c r="G20" s="136">
        <f>D2_LV!L52</f>
        <v>0</v>
      </c>
      <c r="H20" s="3"/>
    </row>
    <row r="21" spans="1:8" s="86" customFormat="1" x14ac:dyDescent="0.2">
      <c r="A21" s="165" t="s">
        <v>108</v>
      </c>
      <c r="B21" s="165"/>
      <c r="C21" s="165"/>
      <c r="D21" s="63"/>
      <c r="E21" s="150"/>
      <c r="F21" s="135" t="s">
        <v>67</v>
      </c>
      <c r="G21" s="136">
        <f>D2_LV!L62</f>
        <v>0</v>
      </c>
      <c r="H21" s="3"/>
    </row>
    <row r="22" spans="1:8" s="86" customFormat="1" x14ac:dyDescent="0.2">
      <c r="A22" s="165" t="s">
        <v>112</v>
      </c>
      <c r="B22" s="165"/>
      <c r="C22" s="165"/>
      <c r="D22" s="63"/>
      <c r="E22" s="6"/>
      <c r="F22" s="135" t="s">
        <v>67</v>
      </c>
      <c r="G22" s="136">
        <f>D2_LV!L75</f>
        <v>0</v>
      </c>
      <c r="H22" s="3"/>
    </row>
    <row r="23" spans="1:8" s="86" customFormat="1" x14ac:dyDescent="0.2">
      <c r="A23" s="165" t="s">
        <v>113</v>
      </c>
      <c r="B23" s="165"/>
      <c r="C23" s="165"/>
      <c r="D23" s="63"/>
      <c r="E23" s="150"/>
      <c r="F23" s="135" t="s">
        <v>67</v>
      </c>
      <c r="G23" s="136">
        <f>D2_LV!L85</f>
        <v>0</v>
      </c>
      <c r="H23" s="3"/>
    </row>
    <row r="24" spans="1:8" s="86" customFormat="1" x14ac:dyDescent="0.2">
      <c r="A24" s="165" t="s">
        <v>114</v>
      </c>
      <c r="B24" s="165"/>
      <c r="C24" s="165"/>
      <c r="D24" s="63"/>
      <c r="E24" s="150"/>
      <c r="F24" s="135" t="s">
        <v>67</v>
      </c>
      <c r="G24" s="136">
        <f>D2_LV!L95</f>
        <v>0</v>
      </c>
      <c r="H24" s="3"/>
    </row>
    <row r="25" spans="1:8" s="86" customFormat="1" x14ac:dyDescent="0.2">
      <c r="A25" s="6" t="s">
        <v>100</v>
      </c>
      <c r="B25" s="6"/>
      <c r="C25" s="6"/>
      <c r="D25" s="63"/>
      <c r="E25" s="6"/>
      <c r="F25" s="135" t="s">
        <v>67</v>
      </c>
      <c r="G25" s="136">
        <f>D2_LV!L$98</f>
        <v>20000</v>
      </c>
      <c r="H25" s="3"/>
    </row>
    <row r="26" spans="1:8" s="60" customFormat="1" ht="17.25" customHeight="1" x14ac:dyDescent="0.2">
      <c r="A26" s="131" t="s">
        <v>102</v>
      </c>
      <c r="B26" s="131"/>
      <c r="C26" s="131"/>
      <c r="D26" s="132"/>
      <c r="E26" s="131"/>
      <c r="F26" s="133" t="s">
        <v>67</v>
      </c>
      <c r="G26" s="134">
        <f>SUM(G18:G25)</f>
        <v>20000</v>
      </c>
      <c r="H26" s="4"/>
    </row>
    <row r="27" spans="1:8" x14ac:dyDescent="0.2">
      <c r="A27" s="124"/>
      <c r="B27" s="124"/>
      <c r="C27" s="124"/>
      <c r="D27" s="63"/>
      <c r="E27" s="62"/>
      <c r="F27" s="122"/>
      <c r="G27" s="123"/>
      <c r="H27" s="58"/>
    </row>
    <row r="28" spans="1:8" s="86" customFormat="1" x14ac:dyDescent="0.2">
      <c r="A28" s="165" t="s">
        <v>119</v>
      </c>
      <c r="B28" s="165"/>
      <c r="C28" s="165"/>
      <c r="D28" s="63"/>
      <c r="E28" s="6"/>
      <c r="F28" s="135" t="s">
        <v>67</v>
      </c>
      <c r="G28" s="136">
        <f>D2_LV!Y34</f>
        <v>0</v>
      </c>
      <c r="H28" s="3"/>
    </row>
    <row r="29" spans="1:8" s="86" customFormat="1" x14ac:dyDescent="0.2">
      <c r="A29" s="165" t="s">
        <v>109</v>
      </c>
      <c r="B29" s="165"/>
      <c r="C29" s="165"/>
      <c r="D29" s="63"/>
      <c r="E29" s="150"/>
      <c r="F29" s="135" t="s">
        <v>67</v>
      </c>
      <c r="G29" s="136">
        <f>D2_LV!Y43</f>
        <v>0</v>
      </c>
      <c r="H29" s="3"/>
    </row>
    <row r="30" spans="1:8" s="86" customFormat="1" x14ac:dyDescent="0.2">
      <c r="A30" s="165" t="s">
        <v>110</v>
      </c>
      <c r="B30" s="165"/>
      <c r="C30" s="165"/>
      <c r="D30" s="63"/>
      <c r="E30" s="150"/>
      <c r="F30" s="135" t="s">
        <v>67</v>
      </c>
      <c r="G30" s="136">
        <f>D2_LV!Y52</f>
        <v>0</v>
      </c>
      <c r="H30" s="3"/>
    </row>
    <row r="31" spans="1:8" s="86" customFormat="1" x14ac:dyDescent="0.2">
      <c r="A31" s="165" t="s">
        <v>111</v>
      </c>
      <c r="B31" s="165"/>
      <c r="C31" s="165"/>
      <c r="D31" s="63"/>
      <c r="E31" s="150"/>
      <c r="F31" s="135" t="s">
        <v>67</v>
      </c>
      <c r="G31" s="136">
        <f>D2_LV!Y62</f>
        <v>0</v>
      </c>
      <c r="H31" s="3"/>
    </row>
    <row r="32" spans="1:8" s="86" customFormat="1" x14ac:dyDescent="0.2">
      <c r="A32" s="149" t="s">
        <v>115</v>
      </c>
      <c r="B32" s="6"/>
      <c r="C32" s="6"/>
      <c r="D32" s="63"/>
      <c r="E32" s="6"/>
      <c r="F32" s="135" t="s">
        <v>67</v>
      </c>
      <c r="G32" s="136">
        <f>D2_LV!Y75</f>
        <v>0</v>
      </c>
      <c r="H32" s="3"/>
    </row>
    <row r="33" spans="1:8" s="86" customFormat="1" x14ac:dyDescent="0.2">
      <c r="A33" s="149" t="s">
        <v>116</v>
      </c>
      <c r="B33" s="150"/>
      <c r="C33" s="150"/>
      <c r="D33" s="63"/>
      <c r="E33" s="150"/>
      <c r="F33" s="135" t="s">
        <v>67</v>
      </c>
      <c r="G33" s="136">
        <f>D2_LV!Y85</f>
        <v>0</v>
      </c>
      <c r="H33" s="3"/>
    </row>
    <row r="34" spans="1:8" s="86" customFormat="1" x14ac:dyDescent="0.2">
      <c r="A34" s="149" t="s">
        <v>117</v>
      </c>
      <c r="B34" s="150"/>
      <c r="C34" s="150"/>
      <c r="D34" s="63"/>
      <c r="E34" s="150"/>
      <c r="F34" s="135" t="s">
        <v>67</v>
      </c>
      <c r="G34" s="136">
        <f>D2_LV!Y95</f>
        <v>0</v>
      </c>
      <c r="H34" s="3"/>
    </row>
    <row r="35" spans="1:8" s="86" customFormat="1" x14ac:dyDescent="0.2">
      <c r="A35" s="6" t="s">
        <v>101</v>
      </c>
      <c r="B35" s="6"/>
      <c r="C35" s="6"/>
      <c r="D35" s="63"/>
      <c r="E35" s="6"/>
      <c r="F35" s="135" t="s">
        <v>67</v>
      </c>
      <c r="G35" s="136">
        <f>D2_LV!Y$98</f>
        <v>20000</v>
      </c>
      <c r="H35" s="3"/>
    </row>
    <row r="36" spans="1:8" s="60" customFormat="1" ht="17.25" customHeight="1" x14ac:dyDescent="0.2">
      <c r="A36" s="131" t="s">
        <v>105</v>
      </c>
      <c r="B36" s="131"/>
      <c r="C36" s="131"/>
      <c r="D36" s="132"/>
      <c r="E36" s="131"/>
      <c r="F36" s="133" t="s">
        <v>67</v>
      </c>
      <c r="G36" s="134">
        <f>SUM(G28:G35)</f>
        <v>20000</v>
      </c>
      <c r="H36" s="4"/>
    </row>
    <row r="37" spans="1:8" x14ac:dyDescent="0.2">
      <c r="A37" s="124"/>
      <c r="B37" s="124"/>
      <c r="C37" s="124"/>
      <c r="D37" s="63"/>
      <c r="E37" s="62"/>
      <c r="F37" s="122"/>
      <c r="G37" s="123"/>
      <c r="H37" s="58"/>
    </row>
    <row r="38" spans="1:8" s="138" customFormat="1" ht="14.25" customHeight="1" x14ac:dyDescent="0.2">
      <c r="A38" s="94" t="s">
        <v>71</v>
      </c>
      <c r="E38" s="139"/>
      <c r="F38" s="140" t="s">
        <v>67</v>
      </c>
      <c r="G38" s="137">
        <f>SUM(G26,G36)</f>
        <v>40000</v>
      </c>
      <c r="H38" s="141"/>
    </row>
    <row r="39" spans="1:8" ht="13.9" customHeight="1" x14ac:dyDescent="0.2">
      <c r="A39" s="166" t="s">
        <v>50</v>
      </c>
      <c r="B39" s="166"/>
      <c r="C39" s="166"/>
      <c r="D39" s="79">
        <v>7.6999999999999999E-2</v>
      </c>
      <c r="E39" s="65"/>
      <c r="F39" s="92" t="s">
        <v>67</v>
      </c>
      <c r="G39" s="93">
        <f>G38*D39</f>
        <v>3080</v>
      </c>
      <c r="H39" s="58"/>
    </row>
    <row r="40" spans="1:8" s="138" customFormat="1" ht="14.25" customHeight="1" x14ac:dyDescent="0.2">
      <c r="A40" s="94" t="s">
        <v>65</v>
      </c>
      <c r="E40" s="139"/>
      <c r="F40" s="140" t="s">
        <v>67</v>
      </c>
      <c r="G40" s="137">
        <f>SUM(G38:G39)</f>
        <v>43080</v>
      </c>
      <c r="H40" s="141"/>
    </row>
    <row r="41" spans="1:8" x14ac:dyDescent="0.2">
      <c r="A41" s="66"/>
      <c r="B41" s="66"/>
      <c r="C41" s="66"/>
      <c r="D41" s="65"/>
      <c r="E41" s="65"/>
      <c r="F41" s="67">
        <v>0</v>
      </c>
      <c r="G41" s="66"/>
      <c r="H41" s="58"/>
    </row>
    <row r="42" spans="1:8" x14ac:dyDescent="0.2">
      <c r="A42" s="68"/>
      <c r="B42" s="68"/>
      <c r="C42" s="68"/>
      <c r="D42" s="69">
        <v>0</v>
      </c>
      <c r="E42" s="68"/>
      <c r="F42" s="68"/>
      <c r="G42" s="68"/>
      <c r="H42" s="58"/>
    </row>
    <row r="43" spans="1:8" x14ac:dyDescent="0.2">
      <c r="A43" s="58"/>
      <c r="B43" s="58"/>
      <c r="C43" s="58"/>
      <c r="D43" s="64">
        <v>0</v>
      </c>
      <c r="E43" s="58"/>
      <c r="F43" s="58"/>
      <c r="G43" s="58"/>
      <c r="H43" s="58"/>
    </row>
    <row r="44" spans="1:8" x14ac:dyDescent="0.2">
      <c r="A44" s="58"/>
      <c r="B44" s="58"/>
      <c r="C44" s="58"/>
      <c r="D44" s="64">
        <v>0</v>
      </c>
      <c r="E44" s="58"/>
      <c r="F44" s="58"/>
      <c r="G44" s="58"/>
      <c r="H44" s="58"/>
    </row>
    <row r="45" spans="1:8" x14ac:dyDescent="0.2">
      <c r="A45" s="6" t="s">
        <v>9</v>
      </c>
      <c r="B45" s="62"/>
      <c r="C45" s="161"/>
      <c r="D45" s="161"/>
      <c r="E45" s="70"/>
      <c r="F45" s="161"/>
      <c r="G45" s="161"/>
    </row>
    <row r="46" spans="1:8" x14ac:dyDescent="0.2">
      <c r="A46" s="62"/>
      <c r="B46" s="62"/>
      <c r="C46" s="62"/>
      <c r="D46" s="62"/>
      <c r="E46" s="70"/>
      <c r="F46" s="62"/>
      <c r="G46" s="62"/>
    </row>
    <row r="47" spans="1:8" x14ac:dyDescent="0.2">
      <c r="A47" s="6" t="s">
        <v>11</v>
      </c>
      <c r="B47" s="62"/>
      <c r="C47" s="162"/>
      <c r="D47" s="162"/>
      <c r="E47" s="70"/>
      <c r="F47" s="162"/>
      <c r="G47" s="162"/>
    </row>
    <row r="48" spans="1:8" x14ac:dyDescent="0.2">
      <c r="A48" s="62"/>
      <c r="B48" s="62"/>
      <c r="C48" s="162"/>
      <c r="D48" s="162"/>
      <c r="E48" s="70"/>
      <c r="F48" s="162"/>
      <c r="G48" s="162"/>
    </row>
    <row r="49" spans="1:7" x14ac:dyDescent="0.2">
      <c r="A49" s="62"/>
      <c r="B49" s="62"/>
      <c r="C49" s="163"/>
      <c r="D49" s="163"/>
      <c r="E49" s="70"/>
      <c r="F49" s="163"/>
      <c r="G49" s="163"/>
    </row>
    <row r="50" spans="1:7" x14ac:dyDescent="0.2">
      <c r="A50" s="62"/>
      <c r="B50" s="62"/>
      <c r="C50" s="62"/>
      <c r="D50" s="62"/>
      <c r="E50" s="70"/>
      <c r="F50" s="62"/>
      <c r="G50" s="62"/>
    </row>
    <row r="51" spans="1:7" x14ac:dyDescent="0.2">
      <c r="A51" s="62"/>
      <c r="B51" s="62"/>
      <c r="C51" s="164" t="s">
        <v>10</v>
      </c>
      <c r="D51" s="164"/>
      <c r="E51" s="70"/>
      <c r="F51" s="164" t="s">
        <v>10</v>
      </c>
      <c r="G51" s="164"/>
    </row>
  </sheetData>
  <sheetProtection selectLockedCells="1"/>
  <mergeCells count="26">
    <mergeCell ref="C51:D51"/>
    <mergeCell ref="F45:G45"/>
    <mergeCell ref="F47:G49"/>
    <mergeCell ref="F51:G51"/>
    <mergeCell ref="C9:G9"/>
    <mergeCell ref="C10:G10"/>
    <mergeCell ref="A18:C18"/>
    <mergeCell ref="A28:C28"/>
    <mergeCell ref="A39:C39"/>
    <mergeCell ref="A29:C29"/>
    <mergeCell ref="A1:G2"/>
    <mergeCell ref="C45:D45"/>
    <mergeCell ref="C47:D49"/>
    <mergeCell ref="C12:G12"/>
    <mergeCell ref="C13:G13"/>
    <mergeCell ref="C14:G14"/>
    <mergeCell ref="C7:G7"/>
    <mergeCell ref="C8:G8"/>
    <mergeCell ref="A20:C20"/>
    <mergeCell ref="A21:C21"/>
    <mergeCell ref="A30:C30"/>
    <mergeCell ref="A31:C31"/>
    <mergeCell ref="A22:C22"/>
    <mergeCell ref="A23:C23"/>
    <mergeCell ref="A24:C24"/>
    <mergeCell ref="A19:C19"/>
  </mergeCells>
  <pageMargins left="0.78740157480314965" right="0.59055118110236227" top="1.25" bottom="0.78740157480314965" header="0.31496062992125984" footer="0.31496062992125984"/>
  <pageSetup paperSize="9" orientation="portrait" r:id="rId1"/>
  <headerFooter>
    <oddHeader>&amp;R&amp;G</oddHeader>
    <oddFooter>&amp;L&amp;8&amp;A&amp;R&amp;8&amp;D
Seite &amp;P /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C7B45-BD02-46D2-A0DF-5DABAD835376}">
  <sheetPr>
    <pageSetUpPr fitToPage="1"/>
  </sheetPr>
  <dimension ref="A1:Y105"/>
  <sheetViews>
    <sheetView showGridLines="0" showWhiteSpace="0" topLeftCell="A52" zoomScale="78" zoomScaleNormal="78" zoomScaleSheetLayoutView="112" workbookViewId="0">
      <selection activeCell="A27" sqref="A27:K27"/>
    </sheetView>
  </sheetViews>
  <sheetFormatPr baseColWidth="10" defaultColWidth="9.125" defaultRowHeight="12.75" x14ac:dyDescent="0.2"/>
  <cols>
    <col min="1" max="1" width="5.625" style="11" customWidth="1"/>
    <col min="2" max="2" width="48.5" style="11" customWidth="1"/>
    <col min="3" max="4" width="8.125" style="11" customWidth="1"/>
    <col min="5" max="11" width="8.625" style="11" customWidth="1"/>
    <col min="12" max="12" width="12.625" style="11" customWidth="1"/>
    <col min="13" max="13" width="9.125" style="85"/>
    <col min="14" max="14" width="5.625" style="11" customWidth="1"/>
    <col min="15" max="15" width="48.5" style="11" customWidth="1"/>
    <col min="16" max="17" width="8.125" style="11" customWidth="1"/>
    <col min="18" max="24" width="8.625" style="11" customWidth="1"/>
    <col min="25" max="25" width="12.625" style="11" customWidth="1"/>
    <col min="26" max="16384" width="9.125" style="11"/>
  </cols>
  <sheetData>
    <row r="1" spans="1:25" ht="15.75" x14ac:dyDescent="0.2">
      <c r="A1" s="173" t="s">
        <v>125</v>
      </c>
      <c r="B1" s="173"/>
      <c r="C1" s="173"/>
      <c r="D1" s="173"/>
      <c r="E1" s="173"/>
      <c r="F1" s="173"/>
      <c r="G1" s="173"/>
      <c r="H1" s="173"/>
      <c r="I1" s="173"/>
      <c r="J1" s="173"/>
      <c r="K1" s="173"/>
      <c r="L1" s="173"/>
      <c r="N1" s="173" t="s">
        <v>125</v>
      </c>
      <c r="O1" s="173"/>
      <c r="P1" s="173"/>
      <c r="Q1" s="173"/>
      <c r="R1" s="173"/>
      <c r="S1" s="173"/>
      <c r="T1" s="173"/>
      <c r="U1" s="173"/>
      <c r="V1" s="173"/>
      <c r="W1" s="173"/>
      <c r="X1" s="173"/>
      <c r="Y1" s="173"/>
    </row>
    <row r="2" spans="1:25" ht="15.75" x14ac:dyDescent="0.2">
      <c r="A2" s="173" t="s">
        <v>97</v>
      </c>
      <c r="B2" s="173"/>
      <c r="C2" s="173"/>
      <c r="D2" s="173"/>
      <c r="E2" s="173"/>
      <c r="F2" s="173"/>
      <c r="G2" s="173"/>
      <c r="H2" s="173"/>
      <c r="I2" s="173"/>
      <c r="J2" s="173"/>
      <c r="K2" s="173"/>
      <c r="L2" s="173"/>
      <c r="N2" s="173" t="s">
        <v>94</v>
      </c>
      <c r="O2" s="173"/>
      <c r="P2" s="173"/>
      <c r="Q2" s="173"/>
      <c r="R2" s="173"/>
      <c r="S2" s="173"/>
      <c r="T2" s="173"/>
      <c r="U2" s="173"/>
      <c r="V2" s="173"/>
      <c r="W2" s="173"/>
      <c r="X2" s="173"/>
      <c r="Y2" s="173"/>
    </row>
    <row r="3" spans="1:25" ht="6.75" customHeight="1" x14ac:dyDescent="0.2">
      <c r="B3" s="24"/>
      <c r="C3" s="24"/>
      <c r="D3" s="24"/>
      <c r="E3" s="23"/>
      <c r="F3" s="23"/>
      <c r="G3" s="25"/>
      <c r="H3" s="26"/>
      <c r="I3" s="25"/>
      <c r="J3" s="23"/>
      <c r="K3" s="23"/>
      <c r="L3" s="23"/>
      <c r="O3" s="24"/>
      <c r="P3" s="24"/>
      <c r="Q3" s="24"/>
      <c r="R3" s="23"/>
      <c r="S3" s="23"/>
      <c r="T3" s="25"/>
      <c r="U3" s="26"/>
      <c r="V3" s="25"/>
      <c r="W3" s="23"/>
      <c r="X3" s="23"/>
      <c r="Y3" s="23"/>
    </row>
    <row r="4" spans="1:25" ht="21" customHeight="1" x14ac:dyDescent="0.2">
      <c r="A4" s="177" t="s">
        <v>30</v>
      </c>
      <c r="B4" s="177"/>
      <c r="C4" s="177"/>
      <c r="D4" s="177"/>
      <c r="E4" s="177"/>
      <c r="F4" s="177"/>
      <c r="G4" s="177"/>
      <c r="H4" s="177"/>
      <c r="I4" s="177"/>
      <c r="J4" s="177"/>
      <c r="K4" s="177"/>
      <c r="L4" s="177"/>
      <c r="N4" s="177" t="s">
        <v>30</v>
      </c>
      <c r="O4" s="177"/>
      <c r="P4" s="177"/>
      <c r="Q4" s="177"/>
      <c r="R4" s="177"/>
      <c r="S4" s="177"/>
      <c r="T4" s="177"/>
      <c r="U4" s="177"/>
      <c r="V4" s="177"/>
      <c r="W4" s="177"/>
      <c r="X4" s="177"/>
      <c r="Y4" s="177"/>
    </row>
    <row r="5" spans="1:25" ht="6.75" customHeight="1" x14ac:dyDescent="0.2">
      <c r="A5" s="73"/>
      <c r="B5" s="28"/>
      <c r="C5" s="45"/>
      <c r="D5" s="45"/>
      <c r="E5" s="20"/>
      <c r="F5" s="20"/>
      <c r="G5" s="20"/>
      <c r="H5" s="20"/>
      <c r="I5" s="20"/>
      <c r="J5" s="20"/>
      <c r="K5" s="20"/>
      <c r="L5" s="20"/>
      <c r="N5" s="73"/>
      <c r="O5" s="28"/>
      <c r="P5" s="45"/>
      <c r="Q5" s="45"/>
      <c r="R5" s="20"/>
      <c r="S5" s="20"/>
      <c r="T5" s="20"/>
      <c r="U5" s="20"/>
      <c r="V5" s="20"/>
      <c r="W5" s="20"/>
      <c r="X5" s="20"/>
      <c r="Y5" s="20"/>
    </row>
    <row r="6" spans="1:25" x14ac:dyDescent="0.2">
      <c r="A6" s="73"/>
      <c r="B6" s="22" t="s">
        <v>41</v>
      </c>
      <c r="C6" s="22"/>
      <c r="D6" s="22"/>
      <c r="E6" s="29"/>
      <c r="F6" s="29"/>
      <c r="G6" s="29"/>
      <c r="H6" s="29"/>
      <c r="I6" s="29"/>
      <c r="J6" s="29"/>
      <c r="K6" s="30"/>
      <c r="L6" s="20"/>
      <c r="N6" s="73"/>
      <c r="O6" s="22" t="s">
        <v>41</v>
      </c>
      <c r="P6" s="22"/>
      <c r="Q6" s="22"/>
      <c r="R6" s="29"/>
      <c r="S6" s="29"/>
      <c r="T6" s="29"/>
      <c r="U6" s="29"/>
      <c r="V6" s="29"/>
      <c r="W6" s="29"/>
      <c r="X6" s="30"/>
      <c r="Y6" s="20"/>
    </row>
    <row r="7" spans="1:25" x14ac:dyDescent="0.2">
      <c r="A7" s="73"/>
      <c r="B7" s="16" t="s">
        <v>12</v>
      </c>
      <c r="C7" s="16"/>
      <c r="D7" s="16"/>
      <c r="E7" s="31"/>
      <c r="F7" s="31"/>
      <c r="G7" s="31"/>
      <c r="H7" s="31"/>
      <c r="I7" s="31"/>
      <c r="J7" s="32"/>
      <c r="K7" s="33"/>
      <c r="L7" s="20"/>
      <c r="N7" s="73"/>
      <c r="O7" s="16" t="s">
        <v>12</v>
      </c>
      <c r="P7" s="16"/>
      <c r="Q7" s="16"/>
      <c r="R7" s="31"/>
      <c r="S7" s="31"/>
      <c r="T7" s="31"/>
      <c r="U7" s="31"/>
      <c r="V7" s="31"/>
      <c r="W7" s="32"/>
      <c r="X7" s="33"/>
      <c r="Y7" s="20"/>
    </row>
    <row r="8" spans="1:25" x14ac:dyDescent="0.2">
      <c r="A8" s="73"/>
      <c r="B8" s="22" t="s">
        <v>72</v>
      </c>
      <c r="C8" s="22"/>
      <c r="D8" s="22"/>
      <c r="E8" s="29"/>
      <c r="F8" s="29"/>
      <c r="G8" s="29"/>
      <c r="H8" s="29"/>
      <c r="I8" s="34"/>
      <c r="J8" s="35"/>
      <c r="K8" s="33"/>
      <c r="L8" s="20"/>
      <c r="N8" s="73"/>
      <c r="O8" s="22" t="s">
        <v>72</v>
      </c>
      <c r="P8" s="22"/>
      <c r="Q8" s="22"/>
      <c r="R8" s="29"/>
      <c r="S8" s="29"/>
      <c r="T8" s="29"/>
      <c r="U8" s="29"/>
      <c r="V8" s="34"/>
      <c r="W8" s="35"/>
      <c r="X8" s="33"/>
      <c r="Y8" s="20"/>
    </row>
    <row r="9" spans="1:25" x14ac:dyDescent="0.2">
      <c r="A9" s="73"/>
      <c r="B9" s="16" t="s">
        <v>66</v>
      </c>
      <c r="C9" s="16"/>
      <c r="D9" s="16"/>
      <c r="E9" s="31"/>
      <c r="F9" s="31"/>
      <c r="G9" s="31"/>
      <c r="H9" s="32"/>
      <c r="I9" s="36"/>
      <c r="J9" s="35"/>
      <c r="K9" s="33"/>
      <c r="L9" s="20"/>
      <c r="N9" s="73"/>
      <c r="O9" s="16" t="s">
        <v>66</v>
      </c>
      <c r="P9" s="16"/>
      <c r="Q9" s="16"/>
      <c r="R9" s="31"/>
      <c r="S9" s="31"/>
      <c r="T9" s="31"/>
      <c r="U9" s="32"/>
      <c r="V9" s="36"/>
      <c r="W9" s="35"/>
      <c r="X9" s="33"/>
      <c r="Y9" s="20"/>
    </row>
    <row r="10" spans="1:25" x14ac:dyDescent="0.2">
      <c r="A10" s="73"/>
      <c r="B10" s="22" t="s">
        <v>13</v>
      </c>
      <c r="C10" s="29"/>
      <c r="D10" s="29"/>
      <c r="E10" s="29"/>
      <c r="F10" s="29"/>
      <c r="G10" s="34"/>
      <c r="H10" s="35"/>
      <c r="I10" s="37"/>
      <c r="J10" s="38"/>
      <c r="K10" s="33"/>
      <c r="L10" s="20"/>
      <c r="N10" s="73"/>
      <c r="O10" s="22" t="s">
        <v>13</v>
      </c>
      <c r="P10" s="29"/>
      <c r="Q10" s="29"/>
      <c r="R10" s="29"/>
      <c r="S10" s="29"/>
      <c r="T10" s="34"/>
      <c r="U10" s="35"/>
      <c r="V10" s="37"/>
      <c r="W10" s="38"/>
      <c r="X10" s="33"/>
      <c r="Y10" s="20"/>
    </row>
    <row r="11" spans="1:25" x14ac:dyDescent="0.2">
      <c r="A11" s="73"/>
      <c r="B11" s="17" t="s">
        <v>14</v>
      </c>
      <c r="C11" s="32"/>
      <c r="D11" s="32"/>
      <c r="E11" s="32"/>
      <c r="F11" s="32"/>
      <c r="G11" s="37"/>
      <c r="H11" s="35"/>
      <c r="I11" s="37"/>
      <c r="J11" s="35"/>
      <c r="K11" s="39"/>
      <c r="L11" s="20"/>
      <c r="N11" s="73"/>
      <c r="O11" s="17" t="s">
        <v>14</v>
      </c>
      <c r="P11" s="32"/>
      <c r="Q11" s="32"/>
      <c r="R11" s="32"/>
      <c r="S11" s="32"/>
      <c r="T11" s="37"/>
      <c r="U11" s="35"/>
      <c r="V11" s="37"/>
      <c r="W11" s="35"/>
      <c r="X11" s="39"/>
      <c r="Y11" s="20"/>
    </row>
    <row r="12" spans="1:25" x14ac:dyDescent="0.2">
      <c r="A12" s="73"/>
      <c r="B12" s="21" t="s">
        <v>33</v>
      </c>
      <c r="C12" s="29"/>
      <c r="D12" s="29"/>
      <c r="E12" s="40"/>
      <c r="F12" s="41"/>
      <c r="G12" s="42"/>
      <c r="H12" s="41"/>
      <c r="I12" s="42"/>
      <c r="J12" s="41"/>
      <c r="K12" s="43"/>
      <c r="L12" s="20"/>
      <c r="N12" s="73"/>
      <c r="O12" s="21" t="s">
        <v>33</v>
      </c>
      <c r="P12" s="29"/>
      <c r="Q12" s="29"/>
      <c r="R12" s="40"/>
      <c r="S12" s="41"/>
      <c r="T12" s="42"/>
      <c r="U12" s="41"/>
      <c r="V12" s="42"/>
      <c r="W12" s="41"/>
      <c r="X12" s="43"/>
      <c r="Y12" s="20"/>
    </row>
    <row r="13" spans="1:25" ht="22.5" x14ac:dyDescent="0.2">
      <c r="A13" s="73"/>
      <c r="B13" s="56"/>
      <c r="C13" s="32"/>
      <c r="D13" s="32"/>
      <c r="E13" s="42" t="s">
        <v>15</v>
      </c>
      <c r="F13" s="41" t="s">
        <v>16</v>
      </c>
      <c r="G13" s="42" t="s">
        <v>17</v>
      </c>
      <c r="H13" s="41" t="s">
        <v>18</v>
      </c>
      <c r="I13" s="42" t="s">
        <v>19</v>
      </c>
      <c r="J13" s="41" t="s">
        <v>20</v>
      </c>
      <c r="K13" s="43" t="s">
        <v>42</v>
      </c>
      <c r="L13" s="23"/>
      <c r="N13" s="73"/>
      <c r="O13" s="56"/>
      <c r="P13" s="32"/>
      <c r="Q13" s="32"/>
      <c r="R13" s="42" t="s">
        <v>15</v>
      </c>
      <c r="S13" s="41" t="s">
        <v>16</v>
      </c>
      <c r="T13" s="42" t="s">
        <v>17</v>
      </c>
      <c r="U13" s="41" t="s">
        <v>18</v>
      </c>
      <c r="V13" s="42" t="s">
        <v>19</v>
      </c>
      <c r="W13" s="41" t="s">
        <v>20</v>
      </c>
      <c r="X13" s="43" t="s">
        <v>42</v>
      </c>
      <c r="Y13" s="23"/>
    </row>
    <row r="14" spans="1:25" ht="22.5" x14ac:dyDescent="0.2">
      <c r="A14" s="74"/>
      <c r="B14" s="44" t="s">
        <v>52</v>
      </c>
      <c r="C14" s="45"/>
      <c r="D14" s="45"/>
      <c r="E14" s="78"/>
      <c r="F14" s="78"/>
      <c r="G14" s="78"/>
      <c r="H14" s="78"/>
      <c r="I14" s="78"/>
      <c r="J14" s="78"/>
      <c r="K14" s="78"/>
      <c r="L14" s="23"/>
      <c r="N14" s="74"/>
      <c r="O14" s="44" t="s">
        <v>52</v>
      </c>
      <c r="P14" s="45"/>
      <c r="Q14" s="45"/>
      <c r="R14" s="78"/>
      <c r="S14" s="78"/>
      <c r="T14" s="78"/>
      <c r="U14" s="78"/>
      <c r="V14" s="78"/>
      <c r="W14" s="78"/>
      <c r="X14" s="78"/>
      <c r="Y14" s="23"/>
    </row>
    <row r="15" spans="1:25" ht="10.5" customHeight="1" x14ac:dyDescent="0.2">
      <c r="A15" s="73"/>
      <c r="B15" s="45"/>
      <c r="C15" s="45"/>
      <c r="D15" s="45"/>
      <c r="E15" s="45"/>
      <c r="F15" s="45"/>
      <c r="G15" s="45"/>
      <c r="H15" s="45"/>
      <c r="I15" s="45"/>
      <c r="J15" s="45"/>
      <c r="K15" s="45"/>
      <c r="L15" s="46"/>
      <c r="N15" s="73"/>
      <c r="O15" s="45"/>
      <c r="P15" s="45"/>
      <c r="Q15" s="45"/>
      <c r="R15" s="45"/>
      <c r="S15" s="45"/>
      <c r="T15" s="45"/>
      <c r="U15" s="45"/>
      <c r="V15" s="45"/>
      <c r="W15" s="45"/>
      <c r="X15" s="45"/>
      <c r="Y15" s="46"/>
    </row>
    <row r="16" spans="1:25" ht="26.1" customHeight="1" x14ac:dyDescent="0.2">
      <c r="A16" s="177" t="s">
        <v>21</v>
      </c>
      <c r="B16" s="177"/>
      <c r="C16" s="177"/>
      <c r="D16" s="177"/>
      <c r="E16" s="177"/>
      <c r="F16" s="177"/>
      <c r="G16" s="177"/>
      <c r="H16" s="177"/>
      <c r="I16" s="177"/>
      <c r="J16" s="177"/>
      <c r="K16" s="177"/>
      <c r="L16" s="177"/>
      <c r="N16" s="177" t="s">
        <v>21</v>
      </c>
      <c r="O16" s="177"/>
      <c r="P16" s="177"/>
      <c r="Q16" s="177"/>
      <c r="R16" s="177"/>
      <c r="S16" s="177"/>
      <c r="T16" s="177"/>
      <c r="U16" s="177"/>
      <c r="V16" s="177"/>
      <c r="W16" s="177"/>
      <c r="X16" s="177"/>
      <c r="Y16" s="177"/>
    </row>
    <row r="17" spans="1:25" ht="33" customHeight="1" x14ac:dyDescent="0.2">
      <c r="A17" s="178" t="s">
        <v>104</v>
      </c>
      <c r="B17" s="178"/>
      <c r="C17" s="178"/>
      <c r="D17" s="178"/>
      <c r="E17" s="178"/>
      <c r="F17" s="178"/>
      <c r="G17" s="178"/>
      <c r="H17" s="178"/>
      <c r="I17" s="178"/>
      <c r="J17" s="178"/>
      <c r="K17" s="178"/>
      <c r="L17" s="178"/>
      <c r="N17" s="178" t="s">
        <v>104</v>
      </c>
      <c r="O17" s="178"/>
      <c r="P17" s="178"/>
      <c r="Q17" s="178"/>
      <c r="R17" s="178"/>
      <c r="S17" s="178"/>
      <c r="T17" s="178"/>
      <c r="U17" s="178"/>
      <c r="V17" s="178"/>
      <c r="W17" s="178"/>
      <c r="X17" s="178"/>
      <c r="Y17" s="178"/>
    </row>
    <row r="18" spans="1:25" ht="26.1" customHeight="1" x14ac:dyDescent="0.2">
      <c r="A18" s="148" t="s">
        <v>49</v>
      </c>
      <c r="B18" s="148"/>
      <c r="C18" s="148"/>
      <c r="D18" s="148"/>
      <c r="E18" s="148"/>
      <c r="F18" s="148"/>
      <c r="G18" s="148"/>
      <c r="H18" s="148"/>
      <c r="I18" s="148"/>
      <c r="J18" s="148"/>
      <c r="K18" s="129"/>
      <c r="L18" s="130">
        <f>SUM(L21,L65,L98)</f>
        <v>20000</v>
      </c>
      <c r="N18" s="148" t="s">
        <v>49</v>
      </c>
      <c r="O18" s="148"/>
      <c r="P18" s="148"/>
      <c r="Q18" s="148"/>
      <c r="R18" s="148"/>
      <c r="S18" s="148"/>
      <c r="T18" s="148"/>
      <c r="U18" s="148"/>
      <c r="V18" s="148"/>
      <c r="W18" s="148"/>
      <c r="X18" s="129"/>
      <c r="Y18" s="130">
        <f>SUM(Y21,Y65,Y98)</f>
        <v>20000</v>
      </c>
    </row>
    <row r="20" spans="1:25" ht="24.95" customHeight="1" x14ac:dyDescent="0.2">
      <c r="A20" s="174" t="s">
        <v>126</v>
      </c>
      <c r="B20" s="174"/>
      <c r="C20" s="174"/>
      <c r="D20" s="174"/>
      <c r="E20" s="174"/>
      <c r="F20" s="174"/>
      <c r="G20" s="174"/>
      <c r="H20" s="174"/>
      <c r="I20" s="174"/>
      <c r="J20" s="174"/>
      <c r="K20" s="174"/>
      <c r="L20" s="174"/>
      <c r="N20" s="174" t="s">
        <v>127</v>
      </c>
      <c r="O20" s="174"/>
      <c r="P20" s="174"/>
      <c r="Q20" s="174"/>
      <c r="R20" s="174"/>
      <c r="S20" s="174"/>
      <c r="T20" s="174"/>
      <c r="U20" s="174"/>
      <c r="V20" s="174"/>
      <c r="W20" s="174"/>
      <c r="X20" s="174"/>
      <c r="Y20" s="174"/>
    </row>
    <row r="21" spans="1:25" ht="24.75" customHeight="1" x14ac:dyDescent="0.2">
      <c r="A21" s="181" t="s">
        <v>98</v>
      </c>
      <c r="B21" s="181"/>
      <c r="C21" s="127"/>
      <c r="D21" s="127"/>
      <c r="E21" s="128"/>
      <c r="F21" s="128"/>
      <c r="G21" s="128"/>
      <c r="H21" s="128"/>
      <c r="I21" s="128"/>
      <c r="J21" s="128"/>
      <c r="K21" s="129"/>
      <c r="L21" s="130">
        <f>SUM(L34,L43,L52,L62)</f>
        <v>0</v>
      </c>
      <c r="N21" s="181" t="s">
        <v>98</v>
      </c>
      <c r="O21" s="181"/>
      <c r="P21" s="127"/>
      <c r="Q21" s="127"/>
      <c r="R21" s="128"/>
      <c r="S21" s="128"/>
      <c r="T21" s="128"/>
      <c r="U21" s="128"/>
      <c r="V21" s="128"/>
      <c r="W21" s="128"/>
      <c r="X21" s="129"/>
      <c r="Y21" s="130">
        <f>SUM(Y34,Y43,Y52,Y62)</f>
        <v>0</v>
      </c>
    </row>
    <row r="23" spans="1:25" x14ac:dyDescent="0.2">
      <c r="A23" s="47" t="s">
        <v>35</v>
      </c>
      <c r="B23" s="47" t="s">
        <v>34</v>
      </c>
      <c r="C23" s="47"/>
      <c r="D23" s="47"/>
      <c r="E23" s="48" t="s">
        <v>26</v>
      </c>
      <c r="F23" s="48" t="s">
        <v>24</v>
      </c>
      <c r="G23" s="48" t="s">
        <v>25</v>
      </c>
      <c r="H23" s="48" t="s">
        <v>27</v>
      </c>
      <c r="I23" s="48" t="s">
        <v>28</v>
      </c>
      <c r="J23" s="48" t="s">
        <v>29</v>
      </c>
      <c r="K23" s="48" t="s">
        <v>43</v>
      </c>
      <c r="L23" s="49"/>
      <c r="M23" s="89"/>
      <c r="N23" s="47" t="s">
        <v>35</v>
      </c>
      <c r="O23" s="47" t="s">
        <v>34</v>
      </c>
      <c r="P23" s="47"/>
      <c r="Q23" s="47"/>
      <c r="R23" s="48" t="s">
        <v>26</v>
      </c>
      <c r="S23" s="48" t="s">
        <v>24</v>
      </c>
      <c r="T23" s="48" t="s">
        <v>25</v>
      </c>
      <c r="U23" s="48" t="s">
        <v>27</v>
      </c>
      <c r="V23" s="48" t="s">
        <v>28</v>
      </c>
      <c r="W23" s="48" t="s">
        <v>29</v>
      </c>
      <c r="X23" s="48" t="s">
        <v>43</v>
      </c>
      <c r="Y23" s="49"/>
    </row>
    <row r="24" spans="1:25" x14ac:dyDescent="0.2">
      <c r="A24" s="47"/>
      <c r="B24" s="47"/>
      <c r="C24" s="47"/>
      <c r="D24" s="47"/>
      <c r="E24" s="48" t="s">
        <v>23</v>
      </c>
      <c r="F24" s="48" t="s">
        <v>23</v>
      </c>
      <c r="G24" s="48" t="s">
        <v>23</v>
      </c>
      <c r="H24" s="48" t="s">
        <v>23</v>
      </c>
      <c r="I24" s="48" t="s">
        <v>23</v>
      </c>
      <c r="J24" s="48" t="s">
        <v>23</v>
      </c>
      <c r="K24" s="48" t="s">
        <v>23</v>
      </c>
      <c r="L24" s="49" t="s">
        <v>22</v>
      </c>
      <c r="M24" s="89"/>
      <c r="N24" s="47"/>
      <c r="O24" s="47"/>
      <c r="P24" s="47"/>
      <c r="Q24" s="47"/>
      <c r="R24" s="48" t="s">
        <v>23</v>
      </c>
      <c r="S24" s="48" t="s">
        <v>23</v>
      </c>
      <c r="T24" s="48" t="s">
        <v>23</v>
      </c>
      <c r="U24" s="48" t="s">
        <v>23</v>
      </c>
      <c r="V24" s="48" t="s">
        <v>23</v>
      </c>
      <c r="W24" s="48" t="s">
        <v>23</v>
      </c>
      <c r="X24" s="48" t="s">
        <v>23</v>
      </c>
      <c r="Y24" s="49" t="s">
        <v>22</v>
      </c>
    </row>
    <row r="25" spans="1:25" x14ac:dyDescent="0.2">
      <c r="A25" s="50"/>
      <c r="B25" s="50"/>
      <c r="C25" s="50"/>
      <c r="D25" s="50"/>
      <c r="E25" s="51"/>
      <c r="F25" s="51"/>
      <c r="G25" s="51"/>
      <c r="H25" s="51"/>
      <c r="I25" s="51"/>
      <c r="J25" s="51"/>
      <c r="K25" s="51"/>
      <c r="L25" s="52"/>
      <c r="M25" s="89"/>
      <c r="N25" s="50"/>
      <c r="O25" s="50"/>
      <c r="P25" s="50"/>
      <c r="Q25" s="50"/>
      <c r="R25" s="51"/>
      <c r="S25" s="51"/>
      <c r="T25" s="51"/>
      <c r="U25" s="51"/>
      <c r="V25" s="51"/>
      <c r="W25" s="51"/>
      <c r="X25" s="51"/>
      <c r="Y25" s="52"/>
    </row>
    <row r="26" spans="1:25" s="60" customFormat="1" x14ac:dyDescent="0.2">
      <c r="A26" s="167" t="s">
        <v>133</v>
      </c>
      <c r="B26" s="167"/>
      <c r="C26" s="167"/>
      <c r="D26" s="167"/>
      <c r="E26" s="167"/>
      <c r="F26" s="167"/>
      <c r="G26" s="167"/>
      <c r="H26" s="167"/>
      <c r="I26" s="167"/>
      <c r="J26" s="167"/>
      <c r="K26" s="168"/>
      <c r="L26" s="57"/>
      <c r="M26" s="89"/>
      <c r="N26" s="167" t="s">
        <v>133</v>
      </c>
      <c r="O26" s="167"/>
      <c r="P26" s="167"/>
      <c r="Q26" s="167"/>
      <c r="R26" s="167"/>
      <c r="S26" s="167"/>
      <c r="T26" s="167"/>
      <c r="U26" s="167"/>
      <c r="V26" s="167"/>
      <c r="W26" s="167"/>
      <c r="X26" s="168"/>
      <c r="Y26" s="57"/>
    </row>
    <row r="27" spans="1:25" s="15" customFormat="1" ht="13.15" customHeight="1" x14ac:dyDescent="0.2">
      <c r="A27" s="169" t="s">
        <v>73</v>
      </c>
      <c r="B27" s="169"/>
      <c r="C27" s="169"/>
      <c r="D27" s="169"/>
      <c r="E27" s="169"/>
      <c r="F27" s="169"/>
      <c r="G27" s="169"/>
      <c r="H27" s="169"/>
      <c r="I27" s="169"/>
      <c r="J27" s="169"/>
      <c r="K27" s="170"/>
      <c r="L27" s="19"/>
      <c r="M27" s="90"/>
      <c r="N27" s="169" t="s">
        <v>128</v>
      </c>
      <c r="O27" s="169"/>
      <c r="P27" s="169"/>
      <c r="Q27" s="169"/>
      <c r="R27" s="169"/>
      <c r="S27" s="169"/>
      <c r="T27" s="169"/>
      <c r="U27" s="169"/>
      <c r="V27" s="169"/>
      <c r="W27" s="169"/>
      <c r="X27" s="170"/>
      <c r="Y27" s="19"/>
    </row>
    <row r="28" spans="1:25" ht="13.15" customHeight="1" x14ac:dyDescent="0.2">
      <c r="A28" s="80">
        <v>1</v>
      </c>
      <c r="B28" s="125" t="s">
        <v>31</v>
      </c>
      <c r="C28" s="126"/>
      <c r="D28" s="126"/>
      <c r="E28" s="95"/>
      <c r="F28" s="96"/>
      <c r="G28" s="96"/>
      <c r="H28" s="96"/>
      <c r="I28" s="96"/>
      <c r="J28" s="96"/>
      <c r="K28" s="96"/>
      <c r="L28" s="54">
        <f>SUMPRODUCT($E$14:$K$14,E28:K28)</f>
        <v>0</v>
      </c>
      <c r="M28" s="89"/>
      <c r="N28" s="80">
        <v>1</v>
      </c>
      <c r="O28" s="125" t="s">
        <v>31</v>
      </c>
      <c r="P28" s="126"/>
      <c r="Q28" s="126"/>
      <c r="R28" s="95"/>
      <c r="S28" s="96"/>
      <c r="T28" s="96"/>
      <c r="U28" s="96"/>
      <c r="V28" s="96"/>
      <c r="W28" s="96"/>
      <c r="X28" s="96"/>
      <c r="Y28" s="54">
        <f>SUMPRODUCT($R$14:$X$14,R28:X28)</f>
        <v>0</v>
      </c>
    </row>
    <row r="29" spans="1:25" x14ac:dyDescent="0.2">
      <c r="A29" s="80">
        <v>2</v>
      </c>
      <c r="B29" s="125" t="s">
        <v>32</v>
      </c>
      <c r="C29" s="126"/>
      <c r="D29" s="126"/>
      <c r="E29" s="95"/>
      <c r="F29" s="96"/>
      <c r="G29" s="96"/>
      <c r="H29" s="96"/>
      <c r="I29" s="96"/>
      <c r="J29" s="96"/>
      <c r="K29" s="96"/>
      <c r="L29" s="54">
        <f t="shared" ref="L29:L40" si="0">SUMPRODUCT($E$14:$K$14,E29:K29)</f>
        <v>0</v>
      </c>
      <c r="M29" s="89"/>
      <c r="N29" s="80">
        <v>2</v>
      </c>
      <c r="O29" s="125" t="s">
        <v>32</v>
      </c>
      <c r="P29" s="126"/>
      <c r="Q29" s="126"/>
      <c r="R29" s="95"/>
      <c r="S29" s="96"/>
      <c r="T29" s="96"/>
      <c r="U29" s="96"/>
      <c r="V29" s="96"/>
      <c r="W29" s="96"/>
      <c r="X29" s="96"/>
      <c r="Y29" s="54">
        <f t="shared" ref="Y29:Y31" si="1">SUMPRODUCT($R$14:$X$14,R29:X29)</f>
        <v>0</v>
      </c>
    </row>
    <row r="30" spans="1:25" x14ac:dyDescent="0.2">
      <c r="A30" s="80">
        <v>3</v>
      </c>
      <c r="B30" s="125" t="s">
        <v>48</v>
      </c>
      <c r="C30" s="126"/>
      <c r="D30" s="126"/>
      <c r="E30" s="95"/>
      <c r="F30" s="96"/>
      <c r="G30" s="96"/>
      <c r="H30" s="96"/>
      <c r="I30" s="96"/>
      <c r="J30" s="96"/>
      <c r="K30" s="96"/>
      <c r="L30" s="54">
        <f t="shared" si="0"/>
        <v>0</v>
      </c>
      <c r="M30" s="89"/>
      <c r="N30" s="80">
        <v>3</v>
      </c>
      <c r="O30" s="125" t="s">
        <v>48</v>
      </c>
      <c r="P30" s="126"/>
      <c r="Q30" s="126"/>
      <c r="R30" s="95"/>
      <c r="S30" s="96"/>
      <c r="T30" s="96"/>
      <c r="U30" s="96"/>
      <c r="V30" s="96"/>
      <c r="W30" s="96"/>
      <c r="X30" s="96"/>
      <c r="Y30" s="54">
        <f t="shared" si="1"/>
        <v>0</v>
      </c>
    </row>
    <row r="31" spans="1:25" x14ac:dyDescent="0.2">
      <c r="A31" s="80">
        <v>4</v>
      </c>
      <c r="B31" s="125" t="s">
        <v>39</v>
      </c>
      <c r="C31" s="126"/>
      <c r="D31" s="126"/>
      <c r="E31" s="95"/>
      <c r="F31" s="96"/>
      <c r="G31" s="96"/>
      <c r="H31" s="96"/>
      <c r="I31" s="96"/>
      <c r="J31" s="96"/>
      <c r="K31" s="96"/>
      <c r="L31" s="54">
        <f t="shared" si="0"/>
        <v>0</v>
      </c>
      <c r="M31" s="89"/>
      <c r="N31" s="80">
        <v>4</v>
      </c>
      <c r="O31" s="125" t="s">
        <v>39</v>
      </c>
      <c r="P31" s="126"/>
      <c r="Q31" s="126"/>
      <c r="R31" s="95"/>
      <c r="S31" s="96"/>
      <c r="T31" s="96"/>
      <c r="U31" s="96"/>
      <c r="V31" s="96"/>
      <c r="W31" s="96"/>
      <c r="X31" s="96"/>
      <c r="Y31" s="54">
        <f t="shared" si="1"/>
        <v>0</v>
      </c>
    </row>
    <row r="32" spans="1:25" x14ac:dyDescent="0.2">
      <c r="A32" s="114"/>
      <c r="B32" s="115" t="s">
        <v>92</v>
      </c>
      <c r="C32" s="115"/>
      <c r="D32" s="115"/>
      <c r="E32" s="116">
        <f>SUM(E28:E31)</f>
        <v>0</v>
      </c>
      <c r="F32" s="116">
        <f t="shared" ref="F32:K32" si="2">SUM(F28:F31)</f>
        <v>0</v>
      </c>
      <c r="G32" s="116">
        <f t="shared" si="2"/>
        <v>0</v>
      </c>
      <c r="H32" s="116">
        <f t="shared" si="2"/>
        <v>0</v>
      </c>
      <c r="I32" s="116">
        <f t="shared" si="2"/>
        <v>0</v>
      </c>
      <c r="J32" s="116">
        <f t="shared" si="2"/>
        <v>0</v>
      </c>
      <c r="K32" s="116">
        <f t="shared" si="2"/>
        <v>0</v>
      </c>
      <c r="L32" s="117"/>
      <c r="M32" s="89"/>
      <c r="N32" s="114"/>
      <c r="O32" s="115" t="s">
        <v>92</v>
      </c>
      <c r="P32" s="115"/>
      <c r="Q32" s="115"/>
      <c r="R32" s="116">
        <f>SUM(R28:R31)</f>
        <v>0</v>
      </c>
      <c r="S32" s="116">
        <f t="shared" ref="S32" si="3">SUM(S28:S31)</f>
        <v>0</v>
      </c>
      <c r="T32" s="116">
        <f t="shared" ref="T32" si="4">SUM(T28:T31)</f>
        <v>0</v>
      </c>
      <c r="U32" s="116">
        <f t="shared" ref="U32" si="5">SUM(U28:U31)</f>
        <v>0</v>
      </c>
      <c r="V32" s="116">
        <f t="shared" ref="V32" si="6">SUM(V28:V31)</f>
        <v>0</v>
      </c>
      <c r="W32" s="116">
        <f t="shared" ref="W32" si="7">SUM(W28:W31)</f>
        <v>0</v>
      </c>
      <c r="X32" s="116">
        <f t="shared" ref="X32" si="8">SUM(X28:X31)</f>
        <v>0</v>
      </c>
      <c r="Y32" s="117"/>
    </row>
    <row r="33" spans="1:25" ht="13.5" thickBot="1" x14ac:dyDescent="0.25">
      <c r="A33" s="53"/>
      <c r="B33" s="75" t="s">
        <v>93</v>
      </c>
      <c r="C33" s="75"/>
      <c r="D33" s="75"/>
      <c r="E33" s="27">
        <f>SUM(E28:K31)</f>
        <v>0</v>
      </c>
      <c r="F33" s="27" t="s">
        <v>38</v>
      </c>
      <c r="G33" s="27"/>
      <c r="H33" s="27"/>
      <c r="I33" s="27"/>
      <c r="J33" s="27"/>
      <c r="K33" s="76"/>
      <c r="L33" s="18"/>
      <c r="M33" s="89"/>
      <c r="N33" s="53"/>
      <c r="O33" s="75" t="s">
        <v>93</v>
      </c>
      <c r="P33" s="75"/>
      <c r="Q33" s="75"/>
      <c r="R33" s="27">
        <f>SUM(R28:X31)</f>
        <v>0</v>
      </c>
      <c r="S33" s="27" t="s">
        <v>38</v>
      </c>
      <c r="T33" s="27"/>
      <c r="U33" s="27"/>
      <c r="V33" s="27"/>
      <c r="W33" s="27"/>
      <c r="X33" s="76"/>
      <c r="Y33" s="18"/>
    </row>
    <row r="34" spans="1:25" ht="13.5" customHeight="1" thickBot="1" x14ac:dyDescent="0.25">
      <c r="A34" s="171" t="s">
        <v>60</v>
      </c>
      <c r="B34" s="171"/>
      <c r="C34" s="171"/>
      <c r="D34" s="171"/>
      <c r="E34" s="171"/>
      <c r="F34" s="171"/>
      <c r="G34" s="171"/>
      <c r="H34" s="171"/>
      <c r="I34" s="171"/>
      <c r="J34" s="171"/>
      <c r="K34" s="172"/>
      <c r="L34" s="55">
        <f>SUM(L28:L31)</f>
        <v>0</v>
      </c>
      <c r="N34" s="171" t="s">
        <v>60</v>
      </c>
      <c r="O34" s="171"/>
      <c r="P34" s="171"/>
      <c r="Q34" s="171"/>
      <c r="R34" s="171"/>
      <c r="S34" s="171"/>
      <c r="T34" s="171"/>
      <c r="U34" s="171"/>
      <c r="V34" s="171"/>
      <c r="W34" s="171"/>
      <c r="X34" s="172"/>
      <c r="Y34" s="55">
        <f>SUM(Y28:Y31)</f>
        <v>0</v>
      </c>
    </row>
    <row r="35" spans="1:25" s="73" customFormat="1" x14ac:dyDescent="0.2">
      <c r="A35" s="100"/>
      <c r="B35" s="101"/>
      <c r="C35" s="101"/>
      <c r="D35" s="101"/>
      <c r="E35" s="142"/>
      <c r="F35" s="143"/>
      <c r="G35" s="143"/>
      <c r="H35" s="143"/>
      <c r="I35" s="143"/>
      <c r="J35" s="143"/>
      <c r="K35" s="144"/>
      <c r="L35" s="54"/>
      <c r="M35" s="99"/>
      <c r="N35" s="100"/>
      <c r="O35" s="101"/>
      <c r="P35" s="101"/>
      <c r="Q35" s="101"/>
      <c r="R35" s="142"/>
      <c r="S35" s="143"/>
      <c r="T35" s="143"/>
      <c r="U35" s="143"/>
      <c r="V35" s="143"/>
      <c r="W35" s="143"/>
      <c r="X35" s="144"/>
      <c r="Y35" s="54"/>
    </row>
    <row r="36" spans="1:25" ht="12.4" customHeight="1" x14ac:dyDescent="0.2">
      <c r="A36" s="175" t="s">
        <v>74</v>
      </c>
      <c r="B36" s="175"/>
      <c r="C36" s="175"/>
      <c r="D36" s="175"/>
      <c r="E36" s="175"/>
      <c r="F36" s="175"/>
      <c r="G36" s="175"/>
      <c r="H36" s="175"/>
      <c r="I36" s="175"/>
      <c r="J36" s="175"/>
      <c r="K36" s="175"/>
      <c r="L36" s="97"/>
      <c r="M36" s="89"/>
      <c r="N36" s="175" t="s">
        <v>74</v>
      </c>
      <c r="O36" s="175"/>
      <c r="P36" s="175"/>
      <c r="Q36" s="175"/>
      <c r="R36" s="175"/>
      <c r="S36" s="175"/>
      <c r="T36" s="175"/>
      <c r="U36" s="175"/>
      <c r="V36" s="175"/>
      <c r="W36" s="175"/>
      <c r="X36" s="175"/>
      <c r="Y36" s="97"/>
    </row>
    <row r="37" spans="1:25" ht="12.4" customHeight="1" x14ac:dyDescent="0.2">
      <c r="A37" s="183" t="s">
        <v>73</v>
      </c>
      <c r="B37" s="183"/>
      <c r="C37" s="183"/>
      <c r="D37" s="183"/>
      <c r="E37" s="183"/>
      <c r="F37" s="183"/>
      <c r="G37" s="183"/>
      <c r="H37" s="183"/>
      <c r="I37" s="183"/>
      <c r="J37" s="183"/>
      <c r="K37" s="183"/>
      <c r="L37" s="97"/>
      <c r="M37" s="89"/>
      <c r="N37" s="169" t="s">
        <v>128</v>
      </c>
      <c r="O37" s="169"/>
      <c r="P37" s="169"/>
      <c r="Q37" s="169"/>
      <c r="R37" s="169"/>
      <c r="S37" s="169"/>
      <c r="T37" s="169"/>
      <c r="U37" s="169"/>
      <c r="V37" s="169"/>
      <c r="W37" s="169"/>
      <c r="X37" s="170"/>
      <c r="Y37" s="97"/>
    </row>
    <row r="38" spans="1:25" x14ac:dyDescent="0.2">
      <c r="A38" s="81">
        <v>201</v>
      </c>
      <c r="B38" s="105" t="s">
        <v>32</v>
      </c>
      <c r="C38" s="105"/>
      <c r="D38" s="105"/>
      <c r="E38" s="96"/>
      <c r="F38" s="96"/>
      <c r="G38" s="96"/>
      <c r="H38" s="96"/>
      <c r="I38" s="96"/>
      <c r="J38" s="96"/>
      <c r="K38" s="98"/>
      <c r="L38" s="117">
        <f t="shared" si="0"/>
        <v>0</v>
      </c>
      <c r="M38" s="89"/>
      <c r="N38" s="81">
        <v>201</v>
      </c>
      <c r="O38" s="105" t="s">
        <v>32</v>
      </c>
      <c r="P38" s="105"/>
      <c r="Q38" s="105"/>
      <c r="R38" s="96"/>
      <c r="S38" s="96"/>
      <c r="T38" s="96"/>
      <c r="U38" s="96"/>
      <c r="V38" s="96"/>
      <c r="W38" s="96"/>
      <c r="X38" s="98"/>
      <c r="Y38" s="54">
        <f>SUMPRODUCT($R$14:$X$14,R38:X38)</f>
        <v>0</v>
      </c>
    </row>
    <row r="39" spans="1:25" x14ac:dyDescent="0.2">
      <c r="A39" s="81">
        <v>202</v>
      </c>
      <c r="B39" s="102" t="s">
        <v>68</v>
      </c>
      <c r="C39" s="108"/>
      <c r="D39" s="108"/>
      <c r="E39" s="103"/>
      <c r="F39" s="96"/>
      <c r="G39" s="96"/>
      <c r="H39" s="96"/>
      <c r="I39" s="96"/>
      <c r="J39" s="96"/>
      <c r="K39" s="104"/>
      <c r="L39" s="54">
        <f t="shared" si="0"/>
        <v>0</v>
      </c>
      <c r="M39" s="89"/>
      <c r="N39" s="81">
        <v>202</v>
      </c>
      <c r="O39" s="102" t="s">
        <v>68</v>
      </c>
      <c r="P39" s="108"/>
      <c r="Q39" s="108"/>
      <c r="R39" s="103"/>
      <c r="S39" s="96"/>
      <c r="T39" s="96"/>
      <c r="U39" s="96"/>
      <c r="V39" s="96"/>
      <c r="W39" s="96"/>
      <c r="X39" s="104"/>
      <c r="Y39" s="54">
        <f t="shared" ref="Y39:Y40" si="9">SUMPRODUCT($R$14:$X$14,R39:X39)</f>
        <v>0</v>
      </c>
    </row>
    <row r="40" spans="1:25" x14ac:dyDescent="0.2">
      <c r="A40" s="81">
        <v>203</v>
      </c>
      <c r="B40" s="125" t="s">
        <v>69</v>
      </c>
      <c r="C40" s="126"/>
      <c r="D40" s="126"/>
      <c r="E40" s="95"/>
      <c r="F40" s="96"/>
      <c r="G40" s="96"/>
      <c r="H40" s="96"/>
      <c r="I40" s="96"/>
      <c r="J40" s="96"/>
      <c r="K40" s="96"/>
      <c r="L40" s="54">
        <f t="shared" si="0"/>
        <v>0</v>
      </c>
      <c r="M40" s="89"/>
      <c r="N40" s="81">
        <v>203</v>
      </c>
      <c r="O40" s="125" t="s">
        <v>69</v>
      </c>
      <c r="P40" s="126"/>
      <c r="Q40" s="126"/>
      <c r="R40" s="95"/>
      <c r="S40" s="96"/>
      <c r="T40" s="96"/>
      <c r="U40" s="96"/>
      <c r="V40" s="96"/>
      <c r="W40" s="96"/>
      <c r="X40" s="96"/>
      <c r="Y40" s="54">
        <f t="shared" si="9"/>
        <v>0</v>
      </c>
    </row>
    <row r="41" spans="1:25" x14ac:dyDescent="0.2">
      <c r="A41" s="114"/>
      <c r="B41" s="115" t="s">
        <v>62</v>
      </c>
      <c r="C41" s="115"/>
      <c r="D41" s="115"/>
      <c r="E41" s="116">
        <f>SUM(E38:E40)</f>
        <v>0</v>
      </c>
      <c r="F41" s="116">
        <f t="shared" ref="F41:K41" si="10">SUM(F38:F40)</f>
        <v>0</v>
      </c>
      <c r="G41" s="116">
        <f t="shared" si="10"/>
        <v>0</v>
      </c>
      <c r="H41" s="116">
        <f t="shared" si="10"/>
        <v>0</v>
      </c>
      <c r="I41" s="116">
        <f t="shared" si="10"/>
        <v>0</v>
      </c>
      <c r="J41" s="116">
        <f t="shared" si="10"/>
        <v>0</v>
      </c>
      <c r="K41" s="116">
        <f t="shared" si="10"/>
        <v>0</v>
      </c>
      <c r="L41" s="117"/>
      <c r="M41" s="89"/>
      <c r="N41" s="114"/>
      <c r="O41" s="115" t="s">
        <v>62</v>
      </c>
      <c r="P41" s="115"/>
      <c r="Q41" s="115"/>
      <c r="R41" s="116">
        <f>SUM(R38:R40)</f>
        <v>0</v>
      </c>
      <c r="S41" s="116">
        <f t="shared" ref="S41" si="11">SUM(S38:S40)</f>
        <v>0</v>
      </c>
      <c r="T41" s="116">
        <f t="shared" ref="T41" si="12">SUM(T38:T40)</f>
        <v>0</v>
      </c>
      <c r="U41" s="116">
        <f t="shared" ref="U41" si="13">SUM(U38:U40)</f>
        <v>0</v>
      </c>
      <c r="V41" s="116">
        <f t="shared" ref="V41" si="14">SUM(V38:V40)</f>
        <v>0</v>
      </c>
      <c r="W41" s="116">
        <f t="shared" ref="W41" si="15">SUM(W38:W40)</f>
        <v>0</v>
      </c>
      <c r="X41" s="116">
        <f t="shared" ref="X41" si="16">SUM(X38:X40)</f>
        <v>0</v>
      </c>
      <c r="Y41" s="117"/>
    </row>
    <row r="42" spans="1:25" ht="13.5" thickBot="1" x14ac:dyDescent="0.25">
      <c r="A42" s="53"/>
      <c r="B42" s="75" t="s">
        <v>61</v>
      </c>
      <c r="C42" s="75"/>
      <c r="D42" s="75"/>
      <c r="E42" s="27">
        <f>SUM(E38:K40)</f>
        <v>0</v>
      </c>
      <c r="F42" s="27" t="s">
        <v>38</v>
      </c>
      <c r="G42" s="27"/>
      <c r="H42" s="27"/>
      <c r="I42" s="27"/>
      <c r="J42" s="27"/>
      <c r="K42" s="76"/>
      <c r="L42" s="18"/>
      <c r="M42" s="89"/>
      <c r="N42" s="53"/>
      <c r="O42" s="75" t="s">
        <v>61</v>
      </c>
      <c r="P42" s="75"/>
      <c r="Q42" s="75"/>
      <c r="R42" s="27">
        <f>SUM(R38:X40)</f>
        <v>0</v>
      </c>
      <c r="S42" s="27" t="s">
        <v>38</v>
      </c>
      <c r="T42" s="27"/>
      <c r="U42" s="27"/>
      <c r="V42" s="27"/>
      <c r="W42" s="27"/>
      <c r="X42" s="76"/>
      <c r="Y42" s="18"/>
    </row>
    <row r="43" spans="1:25" ht="13.5" customHeight="1" thickBot="1" x14ac:dyDescent="0.25">
      <c r="A43" s="171" t="s">
        <v>60</v>
      </c>
      <c r="B43" s="171"/>
      <c r="C43" s="171"/>
      <c r="D43" s="171"/>
      <c r="E43" s="171"/>
      <c r="F43" s="171"/>
      <c r="G43" s="171"/>
      <c r="H43" s="171"/>
      <c r="I43" s="171"/>
      <c r="J43" s="171"/>
      <c r="K43" s="172"/>
      <c r="L43" s="55">
        <f>SUM(L38:L40)</f>
        <v>0</v>
      </c>
      <c r="N43" s="171" t="s">
        <v>60</v>
      </c>
      <c r="O43" s="171"/>
      <c r="P43" s="171"/>
      <c r="Q43" s="171"/>
      <c r="R43" s="171"/>
      <c r="S43" s="171"/>
      <c r="T43" s="171"/>
      <c r="U43" s="171"/>
      <c r="V43" s="171"/>
      <c r="W43" s="171"/>
      <c r="X43" s="172"/>
      <c r="Y43" s="55">
        <f>SUM(Y38:Y40)</f>
        <v>0</v>
      </c>
    </row>
    <row r="44" spans="1:25" ht="13.5" customHeight="1" x14ac:dyDescent="0.2">
      <c r="A44" s="106"/>
      <c r="B44" s="106"/>
      <c r="C44" s="106"/>
      <c r="D44" s="106"/>
      <c r="E44" s="106"/>
      <c r="F44" s="106"/>
      <c r="G44" s="106"/>
      <c r="H44" s="106"/>
      <c r="I44" s="106"/>
      <c r="J44" s="106"/>
      <c r="K44" s="106"/>
      <c r="L44" s="107"/>
      <c r="N44" s="106"/>
      <c r="O44" s="106"/>
      <c r="P44" s="106"/>
      <c r="Q44" s="106"/>
      <c r="R44" s="106"/>
      <c r="S44" s="106"/>
      <c r="T44" s="106"/>
      <c r="U44" s="106"/>
      <c r="V44" s="106"/>
      <c r="W44" s="106"/>
      <c r="X44" s="106"/>
      <c r="Y44" s="107"/>
    </row>
    <row r="45" spans="1:25" s="60" customFormat="1" x14ac:dyDescent="0.2">
      <c r="A45" s="167" t="s">
        <v>75</v>
      </c>
      <c r="B45" s="167"/>
      <c r="C45" s="167"/>
      <c r="D45" s="167"/>
      <c r="E45" s="167"/>
      <c r="F45" s="167"/>
      <c r="G45" s="167"/>
      <c r="H45" s="167"/>
      <c r="I45" s="167"/>
      <c r="J45" s="167"/>
      <c r="K45" s="168"/>
      <c r="L45" s="57"/>
      <c r="M45" s="87"/>
      <c r="N45" s="167" t="s">
        <v>75</v>
      </c>
      <c r="O45" s="167"/>
      <c r="P45" s="167"/>
      <c r="Q45" s="167"/>
      <c r="R45" s="167"/>
      <c r="S45" s="167"/>
      <c r="T45" s="167"/>
      <c r="U45" s="167"/>
      <c r="V45" s="167"/>
      <c r="W45" s="167"/>
      <c r="X45" s="168"/>
      <c r="Y45" s="57"/>
    </row>
    <row r="46" spans="1:25" s="15" customFormat="1" ht="13.15" customHeight="1" x14ac:dyDescent="0.2">
      <c r="A46" s="169" t="s">
        <v>73</v>
      </c>
      <c r="B46" s="169"/>
      <c r="C46" s="169"/>
      <c r="D46" s="169"/>
      <c r="E46" s="169"/>
      <c r="F46" s="169"/>
      <c r="G46" s="169"/>
      <c r="H46" s="169"/>
      <c r="I46" s="169"/>
      <c r="J46" s="169"/>
      <c r="K46" s="170"/>
      <c r="L46" s="19"/>
      <c r="M46" s="88"/>
      <c r="N46" s="169" t="s">
        <v>128</v>
      </c>
      <c r="O46" s="169"/>
      <c r="P46" s="169"/>
      <c r="Q46" s="169"/>
      <c r="R46" s="169"/>
      <c r="S46" s="169"/>
      <c r="T46" s="169"/>
      <c r="U46" s="169"/>
      <c r="V46" s="169"/>
      <c r="W46" s="169"/>
      <c r="X46" s="170"/>
      <c r="Y46" s="19"/>
    </row>
    <row r="47" spans="1:25" ht="12.4" customHeight="1" x14ac:dyDescent="0.2">
      <c r="A47" s="81">
        <v>301</v>
      </c>
      <c r="B47" s="125" t="s">
        <v>32</v>
      </c>
      <c r="C47" s="126"/>
      <c r="D47" s="126"/>
      <c r="E47" s="95"/>
      <c r="F47" s="96"/>
      <c r="G47" s="96"/>
      <c r="H47" s="96"/>
      <c r="I47" s="96"/>
      <c r="J47" s="96"/>
      <c r="K47" s="96"/>
      <c r="L47" s="54">
        <f t="shared" ref="L47:L48" si="17">SUMPRODUCT($E$14:$K$14,E47:K47)</f>
        <v>0</v>
      </c>
      <c r="M47" s="87"/>
      <c r="N47" s="81">
        <v>301</v>
      </c>
      <c r="O47" s="125" t="s">
        <v>32</v>
      </c>
      <c r="P47" s="126"/>
      <c r="Q47" s="126"/>
      <c r="R47" s="95"/>
      <c r="S47" s="96"/>
      <c r="T47" s="96"/>
      <c r="U47" s="96"/>
      <c r="V47" s="96"/>
      <c r="W47" s="96"/>
      <c r="X47" s="96"/>
      <c r="Y47" s="54">
        <f>SUMPRODUCT($R$14:$X$14,R47:X47)</f>
        <v>0</v>
      </c>
    </row>
    <row r="48" spans="1:25" ht="12.4" customHeight="1" x14ac:dyDescent="0.2">
      <c r="A48" s="81">
        <v>302</v>
      </c>
      <c r="B48" s="125" t="s">
        <v>68</v>
      </c>
      <c r="C48" s="126"/>
      <c r="D48" s="126"/>
      <c r="E48" s="95"/>
      <c r="F48" s="96"/>
      <c r="G48" s="96"/>
      <c r="H48" s="96"/>
      <c r="I48" s="96"/>
      <c r="J48" s="96"/>
      <c r="K48" s="96"/>
      <c r="L48" s="54">
        <f t="shared" si="17"/>
        <v>0</v>
      </c>
      <c r="M48" s="87"/>
      <c r="N48" s="81">
        <v>302</v>
      </c>
      <c r="O48" s="125" t="s">
        <v>68</v>
      </c>
      <c r="P48" s="126"/>
      <c r="Q48" s="126"/>
      <c r="R48" s="95"/>
      <c r="S48" s="96"/>
      <c r="T48" s="96"/>
      <c r="U48" s="96"/>
      <c r="V48" s="96"/>
      <c r="W48" s="96"/>
      <c r="X48" s="96"/>
      <c r="Y48" s="54">
        <f t="shared" ref="Y48:Y49" si="18">SUMPRODUCT($R$14:$X$14,R48:X48)</f>
        <v>0</v>
      </c>
    </row>
    <row r="49" spans="1:25" x14ac:dyDescent="0.2">
      <c r="A49" s="81">
        <v>303</v>
      </c>
      <c r="B49" s="125" t="s">
        <v>69</v>
      </c>
      <c r="C49" s="126"/>
      <c r="D49" s="126"/>
      <c r="E49" s="95"/>
      <c r="F49" s="96"/>
      <c r="G49" s="96"/>
      <c r="H49" s="96"/>
      <c r="I49" s="96"/>
      <c r="J49" s="96"/>
      <c r="K49" s="96"/>
      <c r="L49" s="54">
        <f>SUMPRODUCT($E$14:$K$14,E49:K49)</f>
        <v>0</v>
      </c>
      <c r="M49" s="87"/>
      <c r="N49" s="81">
        <v>303</v>
      </c>
      <c r="O49" s="125" t="s">
        <v>69</v>
      </c>
      <c r="P49" s="126"/>
      <c r="Q49" s="126"/>
      <c r="R49" s="95"/>
      <c r="S49" s="96"/>
      <c r="T49" s="96"/>
      <c r="U49" s="96"/>
      <c r="V49" s="96"/>
      <c r="W49" s="96"/>
      <c r="X49" s="96"/>
      <c r="Y49" s="54">
        <f t="shared" si="18"/>
        <v>0</v>
      </c>
    </row>
    <row r="50" spans="1:25" x14ac:dyDescent="0.2">
      <c r="A50" s="114"/>
      <c r="B50" s="115" t="s">
        <v>59</v>
      </c>
      <c r="C50" s="115"/>
      <c r="D50" s="115"/>
      <c r="E50" s="116">
        <f>SUM(E47:E49)</f>
        <v>0</v>
      </c>
      <c r="F50" s="116">
        <f t="shared" ref="F50" si="19">SUM(F47:F49)</f>
        <v>0</v>
      </c>
      <c r="G50" s="116">
        <f t="shared" ref="G50" si="20">SUM(G47:G49)</f>
        <v>0</v>
      </c>
      <c r="H50" s="116">
        <f t="shared" ref="H50" si="21">SUM(H47:H49)</f>
        <v>0</v>
      </c>
      <c r="I50" s="116">
        <f t="shared" ref="I50" si="22">SUM(I47:I49)</f>
        <v>0</v>
      </c>
      <c r="J50" s="116">
        <f t="shared" ref="J50" si="23">SUM(J47:J49)</f>
        <v>0</v>
      </c>
      <c r="K50" s="116">
        <f t="shared" ref="K50" si="24">SUM(K47:K49)</f>
        <v>0</v>
      </c>
      <c r="L50" s="117"/>
      <c r="M50" s="87"/>
      <c r="N50" s="114"/>
      <c r="O50" s="115" t="s">
        <v>59</v>
      </c>
      <c r="P50" s="115"/>
      <c r="Q50" s="115"/>
      <c r="R50" s="116">
        <f>SUM(R47:R49)</f>
        <v>0</v>
      </c>
      <c r="S50" s="116">
        <f t="shared" ref="S50" si="25">SUM(S47:S49)</f>
        <v>0</v>
      </c>
      <c r="T50" s="116">
        <f t="shared" ref="T50" si="26">SUM(T47:T49)</f>
        <v>0</v>
      </c>
      <c r="U50" s="116">
        <f t="shared" ref="U50" si="27">SUM(U47:U49)</f>
        <v>0</v>
      </c>
      <c r="V50" s="116">
        <f t="shared" ref="V50" si="28">SUM(V47:V49)</f>
        <v>0</v>
      </c>
      <c r="W50" s="116">
        <f t="shared" ref="W50" si="29">SUM(W47:W49)</f>
        <v>0</v>
      </c>
      <c r="X50" s="116">
        <f t="shared" ref="X50" si="30">SUM(X47:X49)</f>
        <v>0</v>
      </c>
      <c r="Y50" s="117"/>
    </row>
    <row r="51" spans="1:25" ht="13.5" thickBot="1" x14ac:dyDescent="0.25">
      <c r="A51" s="114"/>
      <c r="B51" s="115" t="s">
        <v>58</v>
      </c>
      <c r="C51" s="115"/>
      <c r="D51" s="115"/>
      <c r="E51" s="116">
        <f>SUM(E47:K49)</f>
        <v>0</v>
      </c>
      <c r="F51" s="116" t="s">
        <v>38</v>
      </c>
      <c r="G51" s="116"/>
      <c r="H51" s="116"/>
      <c r="I51" s="116"/>
      <c r="J51" s="116"/>
      <c r="K51" s="118"/>
      <c r="L51" s="119"/>
      <c r="M51" s="87"/>
      <c r="N51" s="114"/>
      <c r="O51" s="115" t="s">
        <v>58</v>
      </c>
      <c r="P51" s="115"/>
      <c r="Q51" s="115"/>
      <c r="R51" s="116">
        <f>SUM(R47:X49)</f>
        <v>0</v>
      </c>
      <c r="S51" s="116" t="s">
        <v>38</v>
      </c>
      <c r="T51" s="116"/>
      <c r="U51" s="116"/>
      <c r="V51" s="116"/>
      <c r="W51" s="116"/>
      <c r="X51" s="118"/>
      <c r="Y51" s="119"/>
    </row>
    <row r="52" spans="1:25" ht="13.5" customHeight="1" thickBot="1" x14ac:dyDescent="0.25">
      <c r="A52" s="171" t="s">
        <v>57</v>
      </c>
      <c r="B52" s="171"/>
      <c r="C52" s="171"/>
      <c r="D52" s="171"/>
      <c r="E52" s="171"/>
      <c r="F52" s="171"/>
      <c r="G52" s="171"/>
      <c r="H52" s="171"/>
      <c r="I52" s="171"/>
      <c r="J52" s="171"/>
      <c r="K52" s="172"/>
      <c r="L52" s="55">
        <f>SUM(L47:L49)</f>
        <v>0</v>
      </c>
      <c r="M52" s="87"/>
      <c r="N52" s="171" t="s">
        <v>57</v>
      </c>
      <c r="O52" s="171"/>
      <c r="P52" s="171"/>
      <c r="Q52" s="171"/>
      <c r="R52" s="171"/>
      <c r="S52" s="171"/>
      <c r="T52" s="171"/>
      <c r="U52" s="171"/>
      <c r="V52" s="171"/>
      <c r="W52" s="171"/>
      <c r="X52" s="172"/>
      <c r="Y52" s="55">
        <f>SUM(Y47:Y49)</f>
        <v>0</v>
      </c>
    </row>
    <row r="53" spans="1:25" x14ac:dyDescent="0.2">
      <c r="B53" s="24"/>
      <c r="C53" s="24"/>
      <c r="D53" s="24"/>
      <c r="E53" s="23"/>
      <c r="F53" s="23"/>
      <c r="G53" s="23"/>
      <c r="H53" s="23"/>
      <c r="I53" s="23"/>
      <c r="J53" s="23"/>
      <c r="K53" s="23"/>
      <c r="L53" s="18"/>
      <c r="O53" s="24"/>
      <c r="P53" s="24"/>
      <c r="Q53" s="24"/>
      <c r="R53" s="23"/>
      <c r="S53" s="23"/>
      <c r="T53" s="23"/>
      <c r="U53" s="23"/>
      <c r="V53" s="23"/>
      <c r="W53" s="23"/>
      <c r="X53" s="23"/>
      <c r="Y53" s="18"/>
    </row>
    <row r="54" spans="1:25" s="60" customFormat="1" ht="13.15" customHeight="1" x14ac:dyDescent="0.2">
      <c r="A54" s="175" t="s">
        <v>76</v>
      </c>
      <c r="B54" s="175"/>
      <c r="C54" s="175"/>
      <c r="D54" s="175"/>
      <c r="E54" s="175"/>
      <c r="F54" s="175"/>
      <c r="G54" s="175"/>
      <c r="H54" s="175"/>
      <c r="I54" s="175"/>
      <c r="J54" s="175"/>
      <c r="K54" s="176"/>
      <c r="L54" s="57"/>
      <c r="M54" s="85"/>
      <c r="N54" s="175" t="s">
        <v>76</v>
      </c>
      <c r="O54" s="175"/>
      <c r="P54" s="175"/>
      <c r="Q54" s="175"/>
      <c r="R54" s="175"/>
      <c r="S54" s="175"/>
      <c r="T54" s="175"/>
      <c r="U54" s="175"/>
      <c r="V54" s="175"/>
      <c r="W54" s="175"/>
      <c r="X54" s="176"/>
      <c r="Y54" s="57"/>
    </row>
    <row r="55" spans="1:25" s="15" customFormat="1" ht="13.15" customHeight="1" x14ac:dyDescent="0.2">
      <c r="A55" s="169" t="s">
        <v>73</v>
      </c>
      <c r="B55" s="169"/>
      <c r="C55" s="169"/>
      <c r="D55" s="169"/>
      <c r="E55" s="169"/>
      <c r="F55" s="169"/>
      <c r="G55" s="169"/>
      <c r="H55" s="169"/>
      <c r="I55" s="169"/>
      <c r="J55" s="169"/>
      <c r="K55" s="170"/>
      <c r="L55" s="19"/>
      <c r="N55" s="169" t="s">
        <v>128</v>
      </c>
      <c r="O55" s="169"/>
      <c r="P55" s="169"/>
      <c r="Q55" s="169"/>
      <c r="R55" s="169"/>
      <c r="S55" s="169"/>
      <c r="T55" s="169"/>
      <c r="U55" s="169"/>
      <c r="V55" s="169"/>
      <c r="W55" s="169"/>
      <c r="X55" s="170"/>
      <c r="Y55" s="19"/>
    </row>
    <row r="56" spans="1:25" x14ac:dyDescent="0.2">
      <c r="A56" s="81">
        <v>401</v>
      </c>
      <c r="B56" s="125" t="s">
        <v>32</v>
      </c>
      <c r="C56" s="126"/>
      <c r="D56" s="126"/>
      <c r="E56" s="95"/>
      <c r="F56" s="96"/>
      <c r="G56" s="96"/>
      <c r="H56" s="96"/>
      <c r="I56" s="96"/>
      <c r="J56" s="96"/>
      <c r="K56" s="96"/>
      <c r="L56" s="54">
        <f>SUMPRODUCT($E$14:$K$14,E56:K56)</f>
        <v>0</v>
      </c>
      <c r="N56" s="81">
        <v>401</v>
      </c>
      <c r="O56" s="125" t="s">
        <v>32</v>
      </c>
      <c r="P56" s="126"/>
      <c r="Q56" s="126"/>
      <c r="R56" s="95"/>
      <c r="S56" s="96"/>
      <c r="T56" s="96"/>
      <c r="U56" s="96"/>
      <c r="V56" s="96"/>
      <c r="W56" s="96"/>
      <c r="X56" s="96"/>
      <c r="Y56" s="54">
        <f>SUMPRODUCT($R$14:$X$14,R56:X56)</f>
        <v>0</v>
      </c>
    </row>
    <row r="57" spans="1:25" x14ac:dyDescent="0.2">
      <c r="A57" s="81">
        <v>402</v>
      </c>
      <c r="B57" s="125" t="s">
        <v>68</v>
      </c>
      <c r="C57" s="126"/>
      <c r="D57" s="126"/>
      <c r="E57" s="95"/>
      <c r="F57" s="96"/>
      <c r="G57" s="96"/>
      <c r="H57" s="96"/>
      <c r="I57" s="96"/>
      <c r="J57" s="96"/>
      <c r="K57" s="96"/>
      <c r="L57" s="54">
        <f t="shared" ref="L57" si="31">SUMPRODUCT($E$14:$K$14,E57:K57)</f>
        <v>0</v>
      </c>
      <c r="N57" s="81">
        <v>402</v>
      </c>
      <c r="O57" s="125" t="s">
        <v>68</v>
      </c>
      <c r="P57" s="126"/>
      <c r="Q57" s="126"/>
      <c r="R57" s="95"/>
      <c r="S57" s="96"/>
      <c r="T57" s="96"/>
      <c r="U57" s="96"/>
      <c r="V57" s="96"/>
      <c r="W57" s="96"/>
      <c r="X57" s="96"/>
      <c r="Y57" s="54">
        <f t="shared" ref="Y57:Y59" si="32">SUMPRODUCT($R$14:$X$14,R57:X57)</f>
        <v>0</v>
      </c>
    </row>
    <row r="58" spans="1:25" x14ac:dyDescent="0.2">
      <c r="A58" s="81">
        <v>403</v>
      </c>
      <c r="B58" s="125" t="s">
        <v>69</v>
      </c>
      <c r="C58" s="126"/>
      <c r="D58" s="126"/>
      <c r="E58" s="95"/>
      <c r="F58" s="96"/>
      <c r="G58" s="96"/>
      <c r="H58" s="96"/>
      <c r="I58" s="96"/>
      <c r="J58" s="96"/>
      <c r="K58" s="96"/>
      <c r="L58" s="54">
        <f>SUMPRODUCT($E$14:$K$14,E58:K58)</f>
        <v>0</v>
      </c>
      <c r="N58" s="81">
        <v>403</v>
      </c>
      <c r="O58" s="125" t="s">
        <v>69</v>
      </c>
      <c r="P58" s="126"/>
      <c r="Q58" s="126"/>
      <c r="R58" s="95"/>
      <c r="S58" s="96"/>
      <c r="T58" s="96"/>
      <c r="U58" s="96"/>
      <c r="V58" s="96"/>
      <c r="W58" s="96"/>
      <c r="X58" s="96"/>
      <c r="Y58" s="54">
        <f t="shared" si="32"/>
        <v>0</v>
      </c>
    </row>
    <row r="59" spans="1:25" x14ac:dyDescent="0.2">
      <c r="A59" s="81">
        <v>404</v>
      </c>
      <c r="B59" s="125" t="s">
        <v>39</v>
      </c>
      <c r="C59" s="126"/>
      <c r="D59" s="126"/>
      <c r="E59" s="95"/>
      <c r="F59" s="96"/>
      <c r="G59" s="96"/>
      <c r="H59" s="96"/>
      <c r="I59" s="96"/>
      <c r="J59" s="96"/>
      <c r="K59" s="96"/>
      <c r="L59" s="54">
        <f t="shared" ref="L59" si="33">SUMPRODUCT($E$14:$K$14,E59:K59)</f>
        <v>0</v>
      </c>
      <c r="N59" s="81">
        <v>404</v>
      </c>
      <c r="O59" s="125" t="s">
        <v>39</v>
      </c>
      <c r="P59" s="126"/>
      <c r="Q59" s="126"/>
      <c r="R59" s="95"/>
      <c r="S59" s="96"/>
      <c r="T59" s="96"/>
      <c r="U59" s="96"/>
      <c r="V59" s="96"/>
      <c r="W59" s="96"/>
      <c r="X59" s="96"/>
      <c r="Y59" s="54">
        <f t="shared" si="32"/>
        <v>0</v>
      </c>
    </row>
    <row r="60" spans="1:25" x14ac:dyDescent="0.2">
      <c r="A60" s="114"/>
      <c r="B60" s="115" t="s">
        <v>56</v>
      </c>
      <c r="C60" s="115"/>
      <c r="D60" s="115"/>
      <c r="E60" s="116">
        <f>SUM(E56:E59)</f>
        <v>0</v>
      </c>
      <c r="F60" s="116">
        <f t="shared" ref="F60" si="34">SUM(F56:F59)</f>
        <v>0</v>
      </c>
      <c r="G60" s="116">
        <f t="shared" ref="G60" si="35">SUM(G56:G59)</f>
        <v>0</v>
      </c>
      <c r="H60" s="116">
        <f>SUM(H56:H59)</f>
        <v>0</v>
      </c>
      <c r="I60" s="116">
        <f t="shared" ref="I60" si="36">SUM(I56:I59)</f>
        <v>0</v>
      </c>
      <c r="J60" s="116">
        <f t="shared" ref="J60" si="37">SUM(J56:J59)</f>
        <v>0</v>
      </c>
      <c r="K60" s="116">
        <f t="shared" ref="K60" si="38">SUM(K56:K59)</f>
        <v>0</v>
      </c>
      <c r="L60" s="117"/>
      <c r="N60" s="114"/>
      <c r="O60" s="115" t="s">
        <v>56</v>
      </c>
      <c r="P60" s="115"/>
      <c r="Q60" s="115"/>
      <c r="R60" s="116">
        <f>SUM(R56:R59)</f>
        <v>0</v>
      </c>
      <c r="S60" s="116">
        <f t="shared" ref="S60" si="39">SUM(S56:S59)</f>
        <v>0</v>
      </c>
      <c r="T60" s="116">
        <f t="shared" ref="T60" si="40">SUM(T56:T59)</f>
        <v>0</v>
      </c>
      <c r="U60" s="116">
        <f>SUM(U56:U59)</f>
        <v>0</v>
      </c>
      <c r="V60" s="116">
        <f t="shared" ref="V60" si="41">SUM(V56:V59)</f>
        <v>0</v>
      </c>
      <c r="W60" s="116">
        <f t="shared" ref="W60" si="42">SUM(W56:W59)</f>
        <v>0</v>
      </c>
      <c r="X60" s="116">
        <f t="shared" ref="X60" si="43">SUM(X56:X59)</f>
        <v>0</v>
      </c>
      <c r="Y60" s="117"/>
    </row>
    <row r="61" spans="1:25" ht="13.5" thickBot="1" x14ac:dyDescent="0.25">
      <c r="A61" s="114"/>
      <c r="B61" s="115" t="s">
        <v>55</v>
      </c>
      <c r="C61" s="115"/>
      <c r="D61" s="115"/>
      <c r="E61" s="116">
        <f>SUM(E56:K59)</f>
        <v>0</v>
      </c>
      <c r="F61" s="116" t="s">
        <v>38</v>
      </c>
      <c r="G61" s="116"/>
      <c r="H61" s="116"/>
      <c r="I61" s="116"/>
      <c r="J61" s="116"/>
      <c r="K61" s="118"/>
      <c r="L61" s="119"/>
      <c r="N61" s="114"/>
      <c r="O61" s="115" t="s">
        <v>55</v>
      </c>
      <c r="P61" s="115"/>
      <c r="Q61" s="115"/>
      <c r="R61" s="116">
        <f>SUM(R56:X59)</f>
        <v>0</v>
      </c>
      <c r="S61" s="116" t="s">
        <v>38</v>
      </c>
      <c r="T61" s="116"/>
      <c r="U61" s="116"/>
      <c r="V61" s="116"/>
      <c r="W61" s="116"/>
      <c r="X61" s="118"/>
      <c r="Y61" s="119"/>
    </row>
    <row r="62" spans="1:25" ht="13.5" customHeight="1" thickBot="1" x14ac:dyDescent="0.25">
      <c r="A62" s="171" t="s">
        <v>54</v>
      </c>
      <c r="B62" s="171"/>
      <c r="C62" s="171"/>
      <c r="D62" s="171"/>
      <c r="E62" s="171"/>
      <c r="F62" s="171"/>
      <c r="G62" s="171"/>
      <c r="H62" s="171"/>
      <c r="I62" s="171"/>
      <c r="J62" s="171"/>
      <c r="K62" s="172"/>
      <c r="L62" s="55">
        <f>SUM(L56:L59)</f>
        <v>0</v>
      </c>
      <c r="N62" s="171" t="s">
        <v>54</v>
      </c>
      <c r="O62" s="171"/>
      <c r="P62" s="171"/>
      <c r="Q62" s="171"/>
      <c r="R62" s="171"/>
      <c r="S62" s="171"/>
      <c r="T62" s="171"/>
      <c r="U62" s="171"/>
      <c r="V62" s="171"/>
      <c r="W62" s="171"/>
      <c r="X62" s="172"/>
      <c r="Y62" s="55">
        <f>SUM(Y56:Y59)</f>
        <v>0</v>
      </c>
    </row>
    <row r="63" spans="1:25" ht="13.5" customHeight="1" x14ac:dyDescent="0.2">
      <c r="A63" s="106"/>
      <c r="B63" s="106"/>
      <c r="C63" s="106"/>
      <c r="D63" s="106"/>
      <c r="E63" s="106"/>
      <c r="F63" s="106"/>
      <c r="G63" s="106"/>
      <c r="H63" s="106"/>
      <c r="I63" s="106"/>
      <c r="J63" s="106"/>
      <c r="K63" s="106"/>
      <c r="L63" s="107"/>
      <c r="N63" s="106"/>
      <c r="O63" s="106"/>
      <c r="P63" s="106"/>
      <c r="Q63" s="106"/>
      <c r="R63" s="106"/>
      <c r="S63" s="106"/>
      <c r="T63" s="106"/>
      <c r="U63" s="106"/>
      <c r="V63" s="106"/>
      <c r="W63" s="106"/>
      <c r="X63" s="106"/>
      <c r="Y63" s="107"/>
    </row>
    <row r="64" spans="1:25" ht="24.95" customHeight="1" x14ac:dyDescent="0.2">
      <c r="A64" s="174" t="s">
        <v>129</v>
      </c>
      <c r="B64" s="174"/>
      <c r="C64" s="174"/>
      <c r="D64" s="174"/>
      <c r="E64" s="174"/>
      <c r="F64" s="174"/>
      <c r="G64" s="174"/>
      <c r="H64" s="174"/>
      <c r="I64" s="174"/>
      <c r="J64" s="174"/>
      <c r="K64" s="174"/>
      <c r="L64" s="174"/>
      <c r="N64" s="174" t="s">
        <v>130</v>
      </c>
      <c r="O64" s="174"/>
      <c r="P64" s="174"/>
      <c r="Q64" s="174"/>
      <c r="R64" s="174"/>
      <c r="S64" s="174"/>
      <c r="T64" s="174"/>
      <c r="U64" s="174"/>
      <c r="V64" s="174"/>
      <c r="W64" s="174"/>
      <c r="X64" s="174"/>
      <c r="Y64" s="174"/>
    </row>
    <row r="65" spans="1:25" ht="24.75" customHeight="1" x14ac:dyDescent="0.2">
      <c r="A65" s="181" t="s">
        <v>98</v>
      </c>
      <c r="B65" s="182"/>
      <c r="C65" s="127"/>
      <c r="D65" s="127"/>
      <c r="E65" s="128"/>
      <c r="F65" s="128"/>
      <c r="G65" s="128"/>
      <c r="H65" s="128"/>
      <c r="I65" s="128"/>
      <c r="J65" s="128"/>
      <c r="K65" s="129"/>
      <c r="L65" s="130">
        <f>SUM(L75,L85,L95)</f>
        <v>0</v>
      </c>
      <c r="N65" s="181" t="s">
        <v>98</v>
      </c>
      <c r="O65" s="182"/>
      <c r="P65" s="127"/>
      <c r="Q65" s="127"/>
      <c r="R65" s="128"/>
      <c r="S65" s="128"/>
      <c r="T65" s="128"/>
      <c r="U65" s="128"/>
      <c r="V65" s="128"/>
      <c r="W65" s="128"/>
      <c r="X65" s="129"/>
      <c r="Y65" s="130">
        <f>SUM(Y75,Y85,Y95)</f>
        <v>0</v>
      </c>
    </row>
    <row r="67" spans="1:25" s="60" customFormat="1" ht="13.15" customHeight="1" x14ac:dyDescent="0.2">
      <c r="A67" s="175" t="s">
        <v>77</v>
      </c>
      <c r="B67" s="175"/>
      <c r="C67" s="175"/>
      <c r="D67" s="175"/>
      <c r="E67" s="175"/>
      <c r="F67" s="175"/>
      <c r="G67" s="175"/>
      <c r="H67" s="175"/>
      <c r="I67" s="175"/>
      <c r="J67" s="175"/>
      <c r="K67" s="176"/>
      <c r="L67" s="57"/>
      <c r="M67" s="85"/>
      <c r="N67" s="175" t="s">
        <v>77</v>
      </c>
      <c r="O67" s="175"/>
      <c r="P67" s="175"/>
      <c r="Q67" s="175"/>
      <c r="R67" s="175"/>
      <c r="S67" s="175"/>
      <c r="T67" s="175"/>
      <c r="U67" s="175"/>
      <c r="V67" s="175"/>
      <c r="W67" s="175"/>
      <c r="X67" s="176"/>
      <c r="Y67" s="57"/>
    </row>
    <row r="68" spans="1:25" s="15" customFormat="1" ht="13.15" customHeight="1" x14ac:dyDescent="0.2">
      <c r="A68" s="169" t="s">
        <v>73</v>
      </c>
      <c r="B68" s="169"/>
      <c r="C68" s="169"/>
      <c r="D68" s="169"/>
      <c r="E68" s="169"/>
      <c r="F68" s="169"/>
      <c r="G68" s="169"/>
      <c r="H68" s="169"/>
      <c r="I68" s="169"/>
      <c r="J68" s="169"/>
      <c r="K68" s="170"/>
      <c r="L68" s="19"/>
      <c r="N68" s="169" t="s">
        <v>128</v>
      </c>
      <c r="O68" s="169"/>
      <c r="P68" s="169"/>
      <c r="Q68" s="169"/>
      <c r="R68" s="169"/>
      <c r="S68" s="169"/>
      <c r="T68" s="169"/>
      <c r="U68" s="169"/>
      <c r="V68" s="169"/>
      <c r="W68" s="169"/>
      <c r="X68" s="170"/>
      <c r="Y68" s="19"/>
    </row>
    <row r="69" spans="1:25" x14ac:dyDescent="0.2">
      <c r="A69" s="81">
        <v>501</v>
      </c>
      <c r="B69" s="125" t="s">
        <v>32</v>
      </c>
      <c r="C69" s="126"/>
      <c r="D69" s="126"/>
      <c r="E69" s="95"/>
      <c r="F69" s="96"/>
      <c r="G69" s="96"/>
      <c r="H69" s="96"/>
      <c r="I69" s="96"/>
      <c r="J69" s="96"/>
      <c r="K69" s="96"/>
      <c r="L69" s="54">
        <f t="shared" ref="L69:L72" si="44">SUMPRODUCT($E$14:$K$14,E69:K69)</f>
        <v>0</v>
      </c>
      <c r="N69" s="81">
        <v>501</v>
      </c>
      <c r="O69" s="125" t="s">
        <v>32</v>
      </c>
      <c r="P69" s="126"/>
      <c r="Q69" s="126"/>
      <c r="R69" s="95"/>
      <c r="S69" s="96"/>
      <c r="T69" s="96"/>
      <c r="U69" s="96"/>
      <c r="V69" s="96"/>
      <c r="W69" s="96"/>
      <c r="X69" s="96"/>
      <c r="Y69" s="54">
        <f>SUMPRODUCT($R$14:$X$14,R69:X69)</f>
        <v>0</v>
      </c>
    </row>
    <row r="70" spans="1:25" x14ac:dyDescent="0.2">
      <c r="A70" s="81">
        <v>502</v>
      </c>
      <c r="B70" s="125" t="s">
        <v>68</v>
      </c>
      <c r="C70" s="126"/>
      <c r="D70" s="126"/>
      <c r="E70" s="95"/>
      <c r="F70" s="96"/>
      <c r="G70" s="96"/>
      <c r="H70" s="96"/>
      <c r="I70" s="96"/>
      <c r="J70" s="96"/>
      <c r="K70" s="96"/>
      <c r="L70" s="54">
        <f t="shared" si="44"/>
        <v>0</v>
      </c>
      <c r="N70" s="81">
        <v>502</v>
      </c>
      <c r="O70" s="125" t="s">
        <v>68</v>
      </c>
      <c r="P70" s="126"/>
      <c r="Q70" s="126"/>
      <c r="R70" s="95"/>
      <c r="S70" s="96"/>
      <c r="T70" s="96"/>
      <c r="U70" s="96"/>
      <c r="V70" s="96"/>
      <c r="W70" s="96"/>
      <c r="X70" s="96"/>
      <c r="Y70" s="54">
        <f t="shared" ref="Y70:Y72" si="45">SUMPRODUCT($R$14:$X$14,R70:X70)</f>
        <v>0</v>
      </c>
    </row>
    <row r="71" spans="1:25" x14ac:dyDescent="0.2">
      <c r="A71" s="81">
        <v>503</v>
      </c>
      <c r="B71" s="125" t="s">
        <v>69</v>
      </c>
      <c r="C71" s="126"/>
      <c r="D71" s="126"/>
      <c r="E71" s="95"/>
      <c r="F71" s="96"/>
      <c r="G71" s="96"/>
      <c r="H71" s="96"/>
      <c r="I71" s="96"/>
      <c r="J71" s="96"/>
      <c r="K71" s="96"/>
      <c r="L71" s="54">
        <f t="shared" si="44"/>
        <v>0</v>
      </c>
      <c r="N71" s="81">
        <v>503</v>
      </c>
      <c r="O71" s="125" t="s">
        <v>69</v>
      </c>
      <c r="P71" s="126"/>
      <c r="Q71" s="126"/>
      <c r="R71" s="95"/>
      <c r="S71" s="96"/>
      <c r="T71" s="96"/>
      <c r="U71" s="96"/>
      <c r="V71" s="96"/>
      <c r="W71" s="96"/>
      <c r="X71" s="96"/>
      <c r="Y71" s="54">
        <f t="shared" si="45"/>
        <v>0</v>
      </c>
    </row>
    <row r="72" spans="1:25" x14ac:dyDescent="0.2">
      <c r="A72" s="81">
        <v>504</v>
      </c>
      <c r="B72" s="125" t="s">
        <v>39</v>
      </c>
      <c r="C72" s="126"/>
      <c r="D72" s="126"/>
      <c r="E72" s="95"/>
      <c r="F72" s="96"/>
      <c r="G72" s="96"/>
      <c r="H72" s="96"/>
      <c r="I72" s="96"/>
      <c r="J72" s="96"/>
      <c r="K72" s="96"/>
      <c r="L72" s="54">
        <f t="shared" si="44"/>
        <v>0</v>
      </c>
      <c r="N72" s="81">
        <v>504</v>
      </c>
      <c r="O72" s="125" t="s">
        <v>39</v>
      </c>
      <c r="P72" s="126"/>
      <c r="Q72" s="126"/>
      <c r="R72" s="95"/>
      <c r="S72" s="96"/>
      <c r="T72" s="96"/>
      <c r="U72" s="96"/>
      <c r="V72" s="96"/>
      <c r="W72" s="96"/>
      <c r="X72" s="96"/>
      <c r="Y72" s="54">
        <f t="shared" si="45"/>
        <v>0</v>
      </c>
    </row>
    <row r="73" spans="1:25" x14ac:dyDescent="0.2">
      <c r="A73" s="114"/>
      <c r="B73" s="115" t="s">
        <v>78</v>
      </c>
      <c r="C73" s="115"/>
      <c r="D73" s="115"/>
      <c r="E73" s="116">
        <f t="shared" ref="E73:K73" si="46">SUM(E69:E72)</f>
        <v>0</v>
      </c>
      <c r="F73" s="116">
        <f t="shared" si="46"/>
        <v>0</v>
      </c>
      <c r="G73" s="116">
        <f t="shared" si="46"/>
        <v>0</v>
      </c>
      <c r="H73" s="116">
        <f t="shared" si="46"/>
        <v>0</v>
      </c>
      <c r="I73" s="116">
        <f t="shared" si="46"/>
        <v>0</v>
      </c>
      <c r="J73" s="116">
        <f t="shared" si="46"/>
        <v>0</v>
      </c>
      <c r="K73" s="116">
        <f t="shared" si="46"/>
        <v>0</v>
      </c>
      <c r="L73" s="117"/>
      <c r="N73" s="114"/>
      <c r="O73" s="115" t="s">
        <v>78</v>
      </c>
      <c r="P73" s="115"/>
      <c r="Q73" s="115"/>
      <c r="R73" s="116">
        <f t="shared" ref="R73:X73" si="47">SUM(R69:R72)</f>
        <v>0</v>
      </c>
      <c r="S73" s="116">
        <f t="shared" si="47"/>
        <v>0</v>
      </c>
      <c r="T73" s="116">
        <f t="shared" si="47"/>
        <v>0</v>
      </c>
      <c r="U73" s="116">
        <f t="shared" si="47"/>
        <v>0</v>
      </c>
      <c r="V73" s="116">
        <f t="shared" si="47"/>
        <v>0</v>
      </c>
      <c r="W73" s="116">
        <f t="shared" si="47"/>
        <v>0</v>
      </c>
      <c r="X73" s="116">
        <f t="shared" si="47"/>
        <v>0</v>
      </c>
      <c r="Y73" s="117"/>
    </row>
    <row r="74" spans="1:25" ht="13.5" thickBot="1" x14ac:dyDescent="0.25">
      <c r="A74" s="114"/>
      <c r="B74" s="115" t="s">
        <v>79</v>
      </c>
      <c r="C74" s="115"/>
      <c r="D74" s="115"/>
      <c r="E74" s="116">
        <f>SUM(E69:K72)</f>
        <v>0</v>
      </c>
      <c r="F74" s="116" t="s">
        <v>38</v>
      </c>
      <c r="G74" s="116"/>
      <c r="H74" s="116"/>
      <c r="I74" s="116"/>
      <c r="J74" s="116"/>
      <c r="K74" s="118"/>
      <c r="L74" s="119"/>
      <c r="N74" s="114"/>
      <c r="O74" s="115" t="s">
        <v>79</v>
      </c>
      <c r="P74" s="115"/>
      <c r="Q74" s="115"/>
      <c r="R74" s="116">
        <f>SUM(R69:X72)</f>
        <v>0</v>
      </c>
      <c r="S74" s="116" t="s">
        <v>38</v>
      </c>
      <c r="T74" s="116"/>
      <c r="U74" s="116"/>
      <c r="V74" s="116"/>
      <c r="W74" s="116"/>
      <c r="X74" s="118"/>
      <c r="Y74" s="119"/>
    </row>
    <row r="75" spans="1:25" ht="13.5" customHeight="1" thickBot="1" x14ac:dyDescent="0.25">
      <c r="A75" s="171" t="s">
        <v>80</v>
      </c>
      <c r="B75" s="171"/>
      <c r="C75" s="171"/>
      <c r="D75" s="171"/>
      <c r="E75" s="171"/>
      <c r="F75" s="171"/>
      <c r="G75" s="171"/>
      <c r="H75" s="171"/>
      <c r="I75" s="171"/>
      <c r="J75" s="171"/>
      <c r="K75" s="172"/>
      <c r="L75" s="55">
        <f>SUM(L69:L72)</f>
        <v>0</v>
      </c>
      <c r="N75" s="171" t="s">
        <v>80</v>
      </c>
      <c r="O75" s="171"/>
      <c r="P75" s="171"/>
      <c r="Q75" s="171"/>
      <c r="R75" s="171"/>
      <c r="S75" s="171"/>
      <c r="T75" s="171"/>
      <c r="U75" s="171"/>
      <c r="V75" s="171"/>
      <c r="W75" s="171"/>
      <c r="X75" s="172"/>
      <c r="Y75" s="55">
        <f>SUM(Y69:Y72)</f>
        <v>0</v>
      </c>
    </row>
    <row r="77" spans="1:25" x14ac:dyDescent="0.2">
      <c r="A77" s="175" t="s">
        <v>81</v>
      </c>
      <c r="B77" s="175"/>
      <c r="C77" s="175"/>
      <c r="D77" s="175"/>
      <c r="E77" s="175"/>
      <c r="F77" s="175"/>
      <c r="G77" s="175"/>
      <c r="H77" s="175"/>
      <c r="I77" s="175"/>
      <c r="J77" s="175"/>
      <c r="K77" s="176"/>
      <c r="L77" s="57"/>
      <c r="N77" s="175" t="s">
        <v>81</v>
      </c>
      <c r="O77" s="175"/>
      <c r="P77" s="175"/>
      <c r="Q77" s="175"/>
      <c r="R77" s="175"/>
      <c r="S77" s="175"/>
      <c r="T77" s="175"/>
      <c r="U77" s="175"/>
      <c r="V77" s="175"/>
      <c r="W77" s="175"/>
      <c r="X77" s="176"/>
      <c r="Y77" s="57"/>
    </row>
    <row r="78" spans="1:25" x14ac:dyDescent="0.2">
      <c r="A78" s="169" t="s">
        <v>73</v>
      </c>
      <c r="B78" s="169"/>
      <c r="C78" s="169"/>
      <c r="D78" s="169"/>
      <c r="E78" s="169"/>
      <c r="F78" s="169"/>
      <c r="G78" s="169"/>
      <c r="H78" s="169"/>
      <c r="I78" s="169"/>
      <c r="J78" s="169"/>
      <c r="K78" s="170"/>
      <c r="L78" s="19"/>
      <c r="N78" s="169" t="s">
        <v>128</v>
      </c>
      <c r="O78" s="169"/>
      <c r="P78" s="169"/>
      <c r="Q78" s="169"/>
      <c r="R78" s="169"/>
      <c r="S78" s="169"/>
      <c r="T78" s="169"/>
      <c r="U78" s="169"/>
      <c r="V78" s="169"/>
      <c r="W78" s="169"/>
      <c r="X78" s="170"/>
      <c r="Y78" s="19"/>
    </row>
    <row r="79" spans="1:25" x14ac:dyDescent="0.2">
      <c r="A79" s="81">
        <v>601</v>
      </c>
      <c r="B79" s="125" t="s">
        <v>32</v>
      </c>
      <c r="C79" s="126"/>
      <c r="D79" s="126"/>
      <c r="E79" s="95"/>
      <c r="F79" s="96"/>
      <c r="G79" s="96"/>
      <c r="H79" s="96"/>
      <c r="I79" s="96"/>
      <c r="J79" s="96"/>
      <c r="K79" s="96"/>
      <c r="L79" s="54">
        <f t="shared" ref="L79:L82" si="48">SUMPRODUCT($E$14:$K$14,E79:K79)</f>
        <v>0</v>
      </c>
      <c r="N79" s="81">
        <v>601</v>
      </c>
      <c r="O79" s="125" t="s">
        <v>32</v>
      </c>
      <c r="P79" s="126"/>
      <c r="Q79" s="126"/>
      <c r="R79" s="95"/>
      <c r="S79" s="96"/>
      <c r="T79" s="96"/>
      <c r="U79" s="96"/>
      <c r="V79" s="96"/>
      <c r="W79" s="96"/>
      <c r="X79" s="96"/>
      <c r="Y79" s="54">
        <f t="shared" ref="Y79:Y82" si="49">SUMPRODUCT($R$14:$X$14,R79:X79)</f>
        <v>0</v>
      </c>
    </row>
    <row r="80" spans="1:25" x14ac:dyDescent="0.2">
      <c r="A80" s="81">
        <v>602</v>
      </c>
      <c r="B80" s="125" t="s">
        <v>68</v>
      </c>
      <c r="C80" s="126"/>
      <c r="D80" s="126"/>
      <c r="E80" s="95"/>
      <c r="F80" s="96"/>
      <c r="G80" s="96"/>
      <c r="H80" s="96"/>
      <c r="I80" s="96"/>
      <c r="J80" s="96"/>
      <c r="K80" s="96"/>
      <c r="L80" s="54">
        <f t="shared" si="48"/>
        <v>0</v>
      </c>
      <c r="N80" s="81">
        <v>602</v>
      </c>
      <c r="O80" s="125" t="s">
        <v>68</v>
      </c>
      <c r="P80" s="126"/>
      <c r="Q80" s="126"/>
      <c r="R80" s="95"/>
      <c r="S80" s="96"/>
      <c r="T80" s="96"/>
      <c r="U80" s="96"/>
      <c r="V80" s="96"/>
      <c r="W80" s="96"/>
      <c r="X80" s="96"/>
      <c r="Y80" s="54">
        <f t="shared" si="49"/>
        <v>0</v>
      </c>
    </row>
    <row r="81" spans="1:25" x14ac:dyDescent="0.2">
      <c r="A81" s="81">
        <v>603</v>
      </c>
      <c r="B81" s="125" t="s">
        <v>69</v>
      </c>
      <c r="C81" s="126"/>
      <c r="D81" s="126"/>
      <c r="E81" s="95"/>
      <c r="F81" s="96"/>
      <c r="G81" s="96"/>
      <c r="H81" s="96"/>
      <c r="I81" s="96"/>
      <c r="J81" s="96"/>
      <c r="K81" s="96"/>
      <c r="L81" s="54">
        <f t="shared" si="48"/>
        <v>0</v>
      </c>
      <c r="N81" s="81">
        <v>603</v>
      </c>
      <c r="O81" s="125" t="s">
        <v>69</v>
      </c>
      <c r="P81" s="126"/>
      <c r="Q81" s="126"/>
      <c r="R81" s="95"/>
      <c r="S81" s="96"/>
      <c r="T81" s="96"/>
      <c r="U81" s="96"/>
      <c r="V81" s="96"/>
      <c r="W81" s="96"/>
      <c r="X81" s="96"/>
      <c r="Y81" s="54">
        <f t="shared" si="49"/>
        <v>0</v>
      </c>
    </row>
    <row r="82" spans="1:25" x14ac:dyDescent="0.2">
      <c r="A82" s="81">
        <v>604</v>
      </c>
      <c r="B82" s="125" t="s">
        <v>39</v>
      </c>
      <c r="C82" s="126"/>
      <c r="D82" s="126"/>
      <c r="E82" s="95"/>
      <c r="F82" s="96"/>
      <c r="G82" s="96"/>
      <c r="H82" s="96"/>
      <c r="I82" s="96"/>
      <c r="J82" s="96"/>
      <c r="K82" s="96"/>
      <c r="L82" s="54">
        <f t="shared" si="48"/>
        <v>0</v>
      </c>
      <c r="N82" s="81">
        <v>604</v>
      </c>
      <c r="O82" s="125" t="s">
        <v>39</v>
      </c>
      <c r="P82" s="126"/>
      <c r="Q82" s="126"/>
      <c r="R82" s="95"/>
      <c r="S82" s="96"/>
      <c r="T82" s="96"/>
      <c r="U82" s="96"/>
      <c r="V82" s="96"/>
      <c r="W82" s="96"/>
      <c r="X82" s="96"/>
      <c r="Y82" s="54">
        <f t="shared" si="49"/>
        <v>0</v>
      </c>
    </row>
    <row r="83" spans="1:25" x14ac:dyDescent="0.2">
      <c r="A83" s="114"/>
      <c r="B83" s="115" t="s">
        <v>82</v>
      </c>
      <c r="C83" s="115"/>
      <c r="D83" s="115"/>
      <c r="E83" s="116">
        <f t="shared" ref="E83:K83" si="50">SUM(E79:E82)</f>
        <v>0</v>
      </c>
      <c r="F83" s="116">
        <f t="shared" si="50"/>
        <v>0</v>
      </c>
      <c r="G83" s="116">
        <f t="shared" si="50"/>
        <v>0</v>
      </c>
      <c r="H83" s="116">
        <f t="shared" si="50"/>
        <v>0</v>
      </c>
      <c r="I83" s="116">
        <f t="shared" si="50"/>
        <v>0</v>
      </c>
      <c r="J83" s="116">
        <f t="shared" si="50"/>
        <v>0</v>
      </c>
      <c r="K83" s="116">
        <f t="shared" si="50"/>
        <v>0</v>
      </c>
      <c r="L83" s="117"/>
      <c r="N83" s="114"/>
      <c r="O83" s="115" t="s">
        <v>82</v>
      </c>
      <c r="P83" s="115"/>
      <c r="Q83" s="115"/>
      <c r="R83" s="116">
        <f t="shared" ref="R83:X83" si="51">SUM(R79:R82)</f>
        <v>0</v>
      </c>
      <c r="S83" s="116">
        <f t="shared" si="51"/>
        <v>0</v>
      </c>
      <c r="T83" s="116">
        <f t="shared" si="51"/>
        <v>0</v>
      </c>
      <c r="U83" s="116">
        <f t="shared" si="51"/>
        <v>0</v>
      </c>
      <c r="V83" s="116">
        <f t="shared" si="51"/>
        <v>0</v>
      </c>
      <c r="W83" s="116">
        <f t="shared" si="51"/>
        <v>0</v>
      </c>
      <c r="X83" s="116">
        <f t="shared" si="51"/>
        <v>0</v>
      </c>
      <c r="Y83" s="117"/>
    </row>
    <row r="84" spans="1:25" ht="13.5" thickBot="1" x14ac:dyDescent="0.25">
      <c r="A84" s="114"/>
      <c r="B84" s="115" t="s">
        <v>83</v>
      </c>
      <c r="C84" s="115"/>
      <c r="D84" s="115"/>
      <c r="E84" s="116">
        <f>SUM(E79:K82)</f>
        <v>0</v>
      </c>
      <c r="F84" s="116" t="s">
        <v>38</v>
      </c>
      <c r="G84" s="116"/>
      <c r="H84" s="116"/>
      <c r="I84" s="116"/>
      <c r="J84" s="116"/>
      <c r="K84" s="118"/>
      <c r="L84" s="119"/>
      <c r="N84" s="114"/>
      <c r="O84" s="115" t="s">
        <v>83</v>
      </c>
      <c r="P84" s="115"/>
      <c r="Q84" s="115"/>
      <c r="R84" s="116">
        <f>SUM(R79:X82)</f>
        <v>0</v>
      </c>
      <c r="S84" s="116" t="s">
        <v>38</v>
      </c>
      <c r="T84" s="116"/>
      <c r="U84" s="116"/>
      <c r="V84" s="116"/>
      <c r="W84" s="116"/>
      <c r="X84" s="118"/>
      <c r="Y84" s="119"/>
    </row>
    <row r="85" spans="1:25" ht="12.75" customHeight="1" thickBot="1" x14ac:dyDescent="0.25">
      <c r="A85" s="171" t="s">
        <v>84</v>
      </c>
      <c r="B85" s="171"/>
      <c r="C85" s="171"/>
      <c r="D85" s="171"/>
      <c r="E85" s="171"/>
      <c r="F85" s="171"/>
      <c r="G85" s="171"/>
      <c r="H85" s="171"/>
      <c r="I85" s="171"/>
      <c r="J85" s="171"/>
      <c r="K85" s="172"/>
      <c r="L85" s="55">
        <f>SUM(L79:L82)</f>
        <v>0</v>
      </c>
      <c r="N85" s="171" t="s">
        <v>84</v>
      </c>
      <c r="O85" s="171"/>
      <c r="P85" s="171"/>
      <c r="Q85" s="171"/>
      <c r="R85" s="171"/>
      <c r="S85" s="171"/>
      <c r="T85" s="171"/>
      <c r="U85" s="171"/>
      <c r="V85" s="171"/>
      <c r="W85" s="171"/>
      <c r="X85" s="172"/>
      <c r="Y85" s="55">
        <f>SUM(Y79:Y82)</f>
        <v>0</v>
      </c>
    </row>
    <row r="87" spans="1:25" x14ac:dyDescent="0.2">
      <c r="A87" s="175" t="s">
        <v>85</v>
      </c>
      <c r="B87" s="175"/>
      <c r="C87" s="175"/>
      <c r="D87" s="175"/>
      <c r="E87" s="175"/>
      <c r="F87" s="175"/>
      <c r="G87" s="175"/>
      <c r="H87" s="175"/>
      <c r="I87" s="175"/>
      <c r="J87" s="175"/>
      <c r="K87" s="176"/>
      <c r="L87" s="57"/>
      <c r="N87" s="175" t="s">
        <v>85</v>
      </c>
      <c r="O87" s="175"/>
      <c r="P87" s="175"/>
      <c r="Q87" s="175"/>
      <c r="R87" s="175"/>
      <c r="S87" s="175"/>
      <c r="T87" s="175"/>
      <c r="U87" s="175"/>
      <c r="V87" s="175"/>
      <c r="W87" s="175"/>
      <c r="X87" s="176"/>
      <c r="Y87" s="57"/>
    </row>
    <row r="88" spans="1:25" x14ac:dyDescent="0.2">
      <c r="A88" s="169" t="s">
        <v>73</v>
      </c>
      <c r="B88" s="169"/>
      <c r="C88" s="169"/>
      <c r="D88" s="169"/>
      <c r="E88" s="169"/>
      <c r="F88" s="169"/>
      <c r="G88" s="169"/>
      <c r="H88" s="169"/>
      <c r="I88" s="169"/>
      <c r="J88" s="169"/>
      <c r="K88" s="170"/>
      <c r="L88" s="19"/>
      <c r="N88" s="169" t="s">
        <v>128</v>
      </c>
      <c r="O88" s="169"/>
      <c r="P88" s="169"/>
      <c r="Q88" s="169"/>
      <c r="R88" s="169"/>
      <c r="S88" s="169"/>
      <c r="T88" s="169"/>
      <c r="U88" s="169"/>
      <c r="V88" s="169"/>
      <c r="W88" s="169"/>
      <c r="X88" s="170"/>
      <c r="Y88" s="19"/>
    </row>
    <row r="89" spans="1:25" x14ac:dyDescent="0.2">
      <c r="A89" s="81">
        <v>701</v>
      </c>
      <c r="B89" s="125" t="s">
        <v>32</v>
      </c>
      <c r="C89" s="126"/>
      <c r="D89" s="126"/>
      <c r="E89" s="95"/>
      <c r="F89" s="96"/>
      <c r="G89" s="96"/>
      <c r="H89" s="96"/>
      <c r="I89" s="96"/>
      <c r="J89" s="96"/>
      <c r="K89" s="96"/>
      <c r="L89" s="54">
        <f t="shared" ref="L89:L92" si="52">SUMPRODUCT($E$14:$K$14,E89:K89)</f>
        <v>0</v>
      </c>
      <c r="N89" s="81">
        <v>701</v>
      </c>
      <c r="O89" s="125" t="s">
        <v>32</v>
      </c>
      <c r="P89" s="126"/>
      <c r="Q89" s="126"/>
      <c r="R89" s="95"/>
      <c r="S89" s="96"/>
      <c r="T89" s="96"/>
      <c r="U89" s="96"/>
      <c r="V89" s="96"/>
      <c r="W89" s="96"/>
      <c r="X89" s="96"/>
      <c r="Y89" s="54">
        <f t="shared" ref="Y89:Y92" si="53">SUMPRODUCT($R$14:$X$14,R89:X89)</f>
        <v>0</v>
      </c>
    </row>
    <row r="90" spans="1:25" x14ac:dyDescent="0.2">
      <c r="A90" s="81">
        <v>702</v>
      </c>
      <c r="B90" s="125" t="s">
        <v>68</v>
      </c>
      <c r="C90" s="126"/>
      <c r="D90" s="126"/>
      <c r="E90" s="95"/>
      <c r="F90" s="96"/>
      <c r="G90" s="96"/>
      <c r="H90" s="96"/>
      <c r="I90" s="96"/>
      <c r="J90" s="96"/>
      <c r="K90" s="96"/>
      <c r="L90" s="54">
        <f t="shared" si="52"/>
        <v>0</v>
      </c>
      <c r="N90" s="81">
        <v>702</v>
      </c>
      <c r="O90" s="125" t="s">
        <v>68</v>
      </c>
      <c r="P90" s="126"/>
      <c r="Q90" s="126"/>
      <c r="R90" s="95"/>
      <c r="S90" s="96"/>
      <c r="T90" s="96"/>
      <c r="U90" s="96"/>
      <c r="V90" s="96"/>
      <c r="W90" s="96"/>
      <c r="X90" s="96"/>
      <c r="Y90" s="54">
        <f t="shared" si="53"/>
        <v>0</v>
      </c>
    </row>
    <row r="91" spans="1:25" x14ac:dyDescent="0.2">
      <c r="A91" s="81">
        <v>703</v>
      </c>
      <c r="B91" s="125" t="s">
        <v>69</v>
      </c>
      <c r="C91" s="126"/>
      <c r="D91" s="126"/>
      <c r="E91" s="95"/>
      <c r="F91" s="96"/>
      <c r="G91" s="96"/>
      <c r="H91" s="96"/>
      <c r="I91" s="96"/>
      <c r="J91" s="96"/>
      <c r="K91" s="96"/>
      <c r="L91" s="54">
        <f t="shared" si="52"/>
        <v>0</v>
      </c>
      <c r="N91" s="81">
        <v>703</v>
      </c>
      <c r="O91" s="125" t="s">
        <v>69</v>
      </c>
      <c r="P91" s="126"/>
      <c r="Q91" s="126"/>
      <c r="R91" s="95"/>
      <c r="S91" s="96"/>
      <c r="T91" s="96"/>
      <c r="U91" s="96"/>
      <c r="V91" s="96"/>
      <c r="W91" s="96"/>
      <c r="X91" s="96"/>
      <c r="Y91" s="54">
        <f t="shared" si="53"/>
        <v>0</v>
      </c>
    </row>
    <row r="92" spans="1:25" x14ac:dyDescent="0.2">
      <c r="A92" s="81">
        <v>704</v>
      </c>
      <c r="B92" s="125" t="s">
        <v>39</v>
      </c>
      <c r="C92" s="126"/>
      <c r="D92" s="126"/>
      <c r="E92" s="95"/>
      <c r="F92" s="96"/>
      <c r="G92" s="96"/>
      <c r="H92" s="96"/>
      <c r="I92" s="96"/>
      <c r="J92" s="96"/>
      <c r="K92" s="96"/>
      <c r="L92" s="54">
        <f t="shared" si="52"/>
        <v>0</v>
      </c>
      <c r="N92" s="81">
        <v>704</v>
      </c>
      <c r="O92" s="125" t="s">
        <v>39</v>
      </c>
      <c r="P92" s="126"/>
      <c r="Q92" s="126"/>
      <c r="R92" s="95"/>
      <c r="S92" s="96"/>
      <c r="T92" s="96"/>
      <c r="U92" s="96"/>
      <c r="V92" s="96"/>
      <c r="W92" s="96"/>
      <c r="X92" s="96"/>
      <c r="Y92" s="54">
        <f t="shared" si="53"/>
        <v>0</v>
      </c>
    </row>
    <row r="93" spans="1:25" x14ac:dyDescent="0.2">
      <c r="A93" s="114"/>
      <c r="B93" s="115" t="s">
        <v>90</v>
      </c>
      <c r="C93" s="115"/>
      <c r="D93" s="115"/>
      <c r="E93" s="116">
        <f t="shared" ref="E93:K93" si="54">SUM(E89:E92)</f>
        <v>0</v>
      </c>
      <c r="F93" s="116">
        <f t="shared" si="54"/>
        <v>0</v>
      </c>
      <c r="G93" s="116">
        <f t="shared" si="54"/>
        <v>0</v>
      </c>
      <c r="H93" s="116">
        <f t="shared" si="54"/>
        <v>0</v>
      </c>
      <c r="I93" s="116">
        <f t="shared" si="54"/>
        <v>0</v>
      </c>
      <c r="J93" s="116">
        <f t="shared" si="54"/>
        <v>0</v>
      </c>
      <c r="K93" s="116">
        <f t="shared" si="54"/>
        <v>0</v>
      </c>
      <c r="L93" s="117"/>
      <c r="N93" s="114"/>
      <c r="O93" s="115" t="s">
        <v>90</v>
      </c>
      <c r="P93" s="115"/>
      <c r="Q93" s="115"/>
      <c r="R93" s="116">
        <f t="shared" ref="R93:X93" si="55">SUM(R89:R92)</f>
        <v>0</v>
      </c>
      <c r="S93" s="116">
        <f t="shared" si="55"/>
        <v>0</v>
      </c>
      <c r="T93" s="116">
        <f t="shared" si="55"/>
        <v>0</v>
      </c>
      <c r="U93" s="116">
        <f t="shared" si="55"/>
        <v>0</v>
      </c>
      <c r="V93" s="116">
        <f t="shared" si="55"/>
        <v>0</v>
      </c>
      <c r="W93" s="116">
        <f t="shared" si="55"/>
        <v>0</v>
      </c>
      <c r="X93" s="116">
        <f t="shared" si="55"/>
        <v>0</v>
      </c>
      <c r="Y93" s="117"/>
    </row>
    <row r="94" spans="1:25" ht="13.5" thickBot="1" x14ac:dyDescent="0.25">
      <c r="A94" s="114"/>
      <c r="B94" s="115" t="s">
        <v>91</v>
      </c>
      <c r="C94" s="115"/>
      <c r="D94" s="115"/>
      <c r="E94" s="116">
        <f>SUM(E89:K92)</f>
        <v>0</v>
      </c>
      <c r="F94" s="116" t="s">
        <v>38</v>
      </c>
      <c r="G94" s="116"/>
      <c r="H94" s="116"/>
      <c r="I94" s="116"/>
      <c r="J94" s="116"/>
      <c r="K94" s="118"/>
      <c r="L94" s="119"/>
      <c r="N94" s="114"/>
      <c r="O94" s="115" t="s">
        <v>91</v>
      </c>
      <c r="P94" s="115"/>
      <c r="Q94" s="115"/>
      <c r="R94" s="116">
        <f>SUM(R89:X92)</f>
        <v>0</v>
      </c>
      <c r="S94" s="116" t="s">
        <v>38</v>
      </c>
      <c r="T94" s="116"/>
      <c r="U94" s="116"/>
      <c r="V94" s="116"/>
      <c r="W94" s="116"/>
      <c r="X94" s="118"/>
      <c r="Y94" s="119"/>
    </row>
    <row r="95" spans="1:25" ht="12.75" customHeight="1" thickBot="1" x14ac:dyDescent="0.25">
      <c r="A95" s="171" t="s">
        <v>84</v>
      </c>
      <c r="B95" s="171"/>
      <c r="C95" s="171"/>
      <c r="D95" s="171"/>
      <c r="E95" s="171"/>
      <c r="F95" s="171"/>
      <c r="G95" s="171"/>
      <c r="H95" s="171"/>
      <c r="I95" s="171"/>
      <c r="J95" s="171"/>
      <c r="K95" s="172"/>
      <c r="L95" s="55">
        <f>SUM(L89:L92)</f>
        <v>0</v>
      </c>
      <c r="N95" s="171" t="s">
        <v>84</v>
      </c>
      <c r="O95" s="171"/>
      <c r="P95" s="171"/>
      <c r="Q95" s="171"/>
      <c r="R95" s="171"/>
      <c r="S95" s="171"/>
      <c r="T95" s="171"/>
      <c r="U95" s="171"/>
      <c r="V95" s="171"/>
      <c r="W95" s="171"/>
      <c r="X95" s="172"/>
      <c r="Y95" s="55">
        <f>SUM(Y89:Y92)</f>
        <v>0</v>
      </c>
    </row>
    <row r="96" spans="1:25" ht="13.5" customHeight="1" x14ac:dyDescent="0.2">
      <c r="A96" s="106"/>
      <c r="B96" s="106"/>
      <c r="C96" s="106"/>
      <c r="D96" s="106"/>
      <c r="E96" s="106"/>
      <c r="F96" s="106"/>
      <c r="G96" s="106"/>
      <c r="H96" s="106"/>
      <c r="I96" s="106"/>
      <c r="J96" s="106"/>
      <c r="K96" s="106"/>
      <c r="L96" s="107"/>
      <c r="N96" s="106"/>
      <c r="O96" s="106"/>
      <c r="P96" s="106"/>
      <c r="Q96" s="106"/>
      <c r="R96" s="106"/>
      <c r="S96" s="106"/>
      <c r="T96" s="106"/>
      <c r="U96" s="106"/>
      <c r="V96" s="106"/>
      <c r="W96" s="106"/>
      <c r="X96" s="106"/>
      <c r="Y96" s="107"/>
    </row>
    <row r="97" spans="1:25" ht="24.95" customHeight="1" x14ac:dyDescent="0.2">
      <c r="A97" s="174" t="s">
        <v>131</v>
      </c>
      <c r="B97" s="174"/>
      <c r="C97" s="174"/>
      <c r="D97" s="174"/>
      <c r="E97" s="174"/>
      <c r="F97" s="174"/>
      <c r="G97" s="174"/>
      <c r="H97" s="174"/>
      <c r="I97" s="174"/>
      <c r="J97" s="174"/>
      <c r="K97" s="174"/>
      <c r="L97" s="174"/>
      <c r="N97" s="174" t="s">
        <v>132</v>
      </c>
      <c r="O97" s="174"/>
      <c r="P97" s="174"/>
      <c r="Q97" s="174"/>
      <c r="R97" s="174"/>
      <c r="S97" s="174"/>
      <c r="T97" s="174"/>
      <c r="U97" s="174"/>
      <c r="V97" s="174"/>
      <c r="W97" s="174"/>
      <c r="X97" s="174"/>
      <c r="Y97" s="174"/>
    </row>
    <row r="98" spans="1:25" ht="24.75" customHeight="1" x14ac:dyDescent="0.2">
      <c r="A98" s="181" t="s">
        <v>99</v>
      </c>
      <c r="B98" s="181"/>
      <c r="C98" s="181"/>
      <c r="D98" s="181"/>
      <c r="E98" s="181"/>
      <c r="F98" s="181"/>
      <c r="G98" s="181"/>
      <c r="H98" s="181"/>
      <c r="I98" s="181"/>
      <c r="J98" s="181"/>
      <c r="K98" s="184"/>
      <c r="L98" s="130">
        <f>SUM(L100:L102)</f>
        <v>20000</v>
      </c>
      <c r="N98" s="181" t="s">
        <v>99</v>
      </c>
      <c r="O98" s="181"/>
      <c r="P98" s="181"/>
      <c r="Q98" s="181"/>
      <c r="R98" s="181"/>
      <c r="S98" s="181"/>
      <c r="T98" s="181"/>
      <c r="U98" s="181"/>
      <c r="V98" s="181"/>
      <c r="W98" s="181"/>
      <c r="X98" s="184"/>
      <c r="Y98" s="130">
        <f>SUM(Y100:Y102)</f>
        <v>20000</v>
      </c>
    </row>
    <row r="99" spans="1:25" x14ac:dyDescent="0.2">
      <c r="A99" s="109"/>
      <c r="B99" s="109"/>
      <c r="C99" s="110"/>
      <c r="D99" s="111" t="s">
        <v>96</v>
      </c>
      <c r="E99" s="109"/>
      <c r="F99" s="109"/>
      <c r="G99" s="109"/>
      <c r="H99" s="109"/>
      <c r="I99" s="109"/>
      <c r="J99" s="109"/>
      <c r="K99" s="109"/>
      <c r="L99" s="120"/>
      <c r="N99" s="109"/>
      <c r="O99" s="109"/>
      <c r="P99" s="110"/>
      <c r="Q99" s="111" t="s">
        <v>96</v>
      </c>
      <c r="R99" s="109"/>
      <c r="S99" s="109"/>
      <c r="T99" s="109"/>
      <c r="U99" s="109"/>
      <c r="V99" s="109"/>
      <c r="W99" s="109"/>
      <c r="X99" s="109"/>
      <c r="Y99" s="120"/>
    </row>
    <row r="100" spans="1:25" x14ac:dyDescent="0.2">
      <c r="A100" s="81" t="s">
        <v>86</v>
      </c>
      <c r="B100" s="125" t="s">
        <v>87</v>
      </c>
      <c r="C100" s="112" t="s">
        <v>63</v>
      </c>
      <c r="D100" s="113">
        <v>200</v>
      </c>
      <c r="E100" s="95"/>
      <c r="F100" s="96"/>
      <c r="G100" s="96"/>
      <c r="H100" s="96"/>
      <c r="I100" s="96"/>
      <c r="J100" s="96"/>
      <c r="K100" s="98"/>
      <c r="L100" s="54">
        <f>SUMPRODUCT($E$14:$K$14,E100:K100)</f>
        <v>0</v>
      </c>
      <c r="N100" s="81" t="s">
        <v>86</v>
      </c>
      <c r="O100" s="125" t="s">
        <v>87</v>
      </c>
      <c r="P100" s="112" t="s">
        <v>63</v>
      </c>
      <c r="Q100" s="113">
        <v>200</v>
      </c>
      <c r="R100" s="95"/>
      <c r="S100" s="96"/>
      <c r="T100" s="96"/>
      <c r="U100" s="96"/>
      <c r="V100" s="96"/>
      <c r="W100" s="96"/>
      <c r="X100" s="98"/>
      <c r="Y100" s="54">
        <f t="shared" ref="Y100" si="56">SUMPRODUCT($R$14:$X$14,R100:X100)</f>
        <v>0</v>
      </c>
    </row>
    <row r="101" spans="1:25" x14ac:dyDescent="0.2">
      <c r="A101" s="114"/>
      <c r="B101" s="115" t="s">
        <v>95</v>
      </c>
      <c r="C101" s="115"/>
      <c r="D101" s="115"/>
      <c r="E101" s="116">
        <f>SUM(E100:K100)</f>
        <v>0</v>
      </c>
      <c r="F101" s="116" t="s">
        <v>38</v>
      </c>
      <c r="G101" s="116"/>
      <c r="H101" s="116"/>
      <c r="I101" s="116"/>
      <c r="J101" s="116"/>
      <c r="K101" s="118"/>
      <c r="L101" s="119"/>
      <c r="N101" s="114"/>
      <c r="O101" s="115" t="s">
        <v>95</v>
      </c>
      <c r="P101" s="115"/>
      <c r="Q101" s="115"/>
      <c r="R101" s="116">
        <f>SUM(R100:X100)</f>
        <v>0</v>
      </c>
      <c r="S101" s="116" t="s">
        <v>38</v>
      </c>
      <c r="T101" s="116"/>
      <c r="U101" s="116"/>
      <c r="V101" s="116"/>
      <c r="W101" s="116"/>
      <c r="X101" s="118"/>
      <c r="Y101" s="119"/>
    </row>
    <row r="102" spans="1:25" x14ac:dyDescent="0.2">
      <c r="A102" s="81" t="s">
        <v>88</v>
      </c>
      <c r="B102" s="179" t="s">
        <v>89</v>
      </c>
      <c r="C102" s="180"/>
      <c r="D102" s="180"/>
      <c r="E102" s="145"/>
      <c r="F102" s="146"/>
      <c r="G102" s="146"/>
      <c r="H102" s="146"/>
      <c r="I102" s="146"/>
      <c r="J102" s="146"/>
      <c r="K102" s="147"/>
      <c r="L102" s="121">
        <v>20000</v>
      </c>
      <c r="N102" s="81" t="s">
        <v>88</v>
      </c>
      <c r="O102" s="179" t="s">
        <v>89</v>
      </c>
      <c r="P102" s="180"/>
      <c r="Q102" s="180"/>
      <c r="R102" s="145"/>
      <c r="S102" s="146"/>
      <c r="T102" s="146"/>
      <c r="U102" s="146"/>
      <c r="V102" s="146"/>
      <c r="W102" s="146"/>
      <c r="X102" s="147"/>
      <c r="Y102" s="121">
        <v>20000</v>
      </c>
    </row>
    <row r="103" spans="1:25" x14ac:dyDescent="0.2">
      <c r="A103" s="85"/>
      <c r="B103" s="85"/>
      <c r="C103" s="85"/>
      <c r="D103" s="85"/>
      <c r="E103" s="85"/>
      <c r="F103" s="85"/>
      <c r="G103" s="85"/>
      <c r="H103" s="85"/>
      <c r="I103" s="85"/>
      <c r="J103" s="85"/>
      <c r="K103" s="85"/>
      <c r="L103" s="85"/>
      <c r="N103" s="85"/>
      <c r="O103" s="85"/>
      <c r="P103" s="85"/>
      <c r="Q103" s="85"/>
      <c r="R103" s="85"/>
      <c r="S103" s="85"/>
      <c r="T103" s="85"/>
      <c r="U103" s="85"/>
      <c r="V103" s="85"/>
      <c r="W103" s="85"/>
      <c r="X103" s="85"/>
      <c r="Y103" s="85"/>
    </row>
    <row r="104" spans="1:25" x14ac:dyDescent="0.2">
      <c r="E104" s="85"/>
      <c r="F104" s="85"/>
      <c r="G104" s="85"/>
      <c r="H104" s="85"/>
      <c r="I104" s="85"/>
      <c r="J104" s="85"/>
      <c r="K104" s="85"/>
      <c r="L104" s="85"/>
    </row>
    <row r="105" spans="1:25" x14ac:dyDescent="0.2">
      <c r="E105" s="85"/>
      <c r="F105" s="85"/>
      <c r="G105" s="85"/>
      <c r="H105" s="85"/>
      <c r="I105" s="85"/>
      <c r="J105" s="85"/>
      <c r="K105" s="85"/>
      <c r="L105" s="85"/>
    </row>
  </sheetData>
  <sheetProtection selectLockedCells="1"/>
  <mergeCells count="66">
    <mergeCell ref="A64:L64"/>
    <mergeCell ref="N64:Y64"/>
    <mergeCell ref="A98:K98"/>
    <mergeCell ref="N98:X98"/>
    <mergeCell ref="A97:L97"/>
    <mergeCell ref="N97:Y97"/>
    <mergeCell ref="O102:Q102"/>
    <mergeCell ref="N68:X68"/>
    <mergeCell ref="N75:X75"/>
    <mergeCell ref="N77:X77"/>
    <mergeCell ref="N78:X78"/>
    <mergeCell ref="N46:X46"/>
    <mergeCell ref="N52:X52"/>
    <mergeCell ref="N54:X54"/>
    <mergeCell ref="N55:X55"/>
    <mergeCell ref="N62:X62"/>
    <mergeCell ref="N65:O65"/>
    <mergeCell ref="N36:X36"/>
    <mergeCell ref="N37:X37"/>
    <mergeCell ref="N43:X43"/>
    <mergeCell ref="N45:X45"/>
    <mergeCell ref="N20:Y20"/>
    <mergeCell ref="N21:O21"/>
    <mergeCell ref="N26:X26"/>
    <mergeCell ref="N27:X27"/>
    <mergeCell ref="N67:X67"/>
    <mergeCell ref="N1:Y1"/>
    <mergeCell ref="N2:Y2"/>
    <mergeCell ref="N4:Y4"/>
    <mergeCell ref="N16:Y16"/>
    <mergeCell ref="N17:Y17"/>
    <mergeCell ref="B102:D102"/>
    <mergeCell ref="A45:K45"/>
    <mergeCell ref="A65:B65"/>
    <mergeCell ref="A43:K43"/>
    <mergeCell ref="A55:K55"/>
    <mergeCell ref="A62:K62"/>
    <mergeCell ref="A46:K46"/>
    <mergeCell ref="A52:K52"/>
    <mergeCell ref="A54:K54"/>
    <mergeCell ref="A21:B21"/>
    <mergeCell ref="A36:K36"/>
    <mergeCell ref="A37:K37"/>
    <mergeCell ref="A1:L1"/>
    <mergeCell ref="A4:L4"/>
    <mergeCell ref="A16:L16"/>
    <mergeCell ref="A17:L17"/>
    <mergeCell ref="N34:X34"/>
    <mergeCell ref="A26:K26"/>
    <mergeCell ref="A27:K27"/>
    <mergeCell ref="A34:K34"/>
    <mergeCell ref="A2:L2"/>
    <mergeCell ref="A20:L20"/>
    <mergeCell ref="A78:K78"/>
    <mergeCell ref="A85:K85"/>
    <mergeCell ref="A87:K87"/>
    <mergeCell ref="A88:K88"/>
    <mergeCell ref="A95:K95"/>
    <mergeCell ref="A68:K68"/>
    <mergeCell ref="A67:K67"/>
    <mergeCell ref="A75:K75"/>
    <mergeCell ref="A77:K77"/>
    <mergeCell ref="N85:X85"/>
    <mergeCell ref="N87:X87"/>
    <mergeCell ref="N88:X88"/>
    <mergeCell ref="N95:X95"/>
  </mergeCells>
  <conditionalFormatting sqref="E101:F101">
    <cfRule type="expression" dxfId="1" priority="8">
      <formula>$D$100&lt;&gt;$E$101</formula>
    </cfRule>
  </conditionalFormatting>
  <conditionalFormatting sqref="R101:S101">
    <cfRule type="expression" dxfId="0" priority="6">
      <formula>$D$100&lt;&gt;$E$101</formula>
    </cfRule>
  </conditionalFormatting>
  <pageMargins left="0.78740157480314965" right="0.78740157480314965" top="1.25" bottom="0.5" header="0.31496062992125984" footer="0.2"/>
  <pageSetup paperSize="9" scale="83" fitToHeight="0" orientation="landscape" r:id="rId1"/>
  <headerFooter>
    <oddHeader>&amp;R&amp;G</oddHeader>
    <oddFooter>&amp;L&amp;8&amp;A &amp;R&amp;8&amp;D
Seite &amp;P / &amp;N</oddFooter>
  </headerFooter>
  <rowBreaks count="4" manualBreakCount="4">
    <brk id="19" max="16383" man="1"/>
    <brk id="63" max="16383" man="1"/>
    <brk id="96" max="16383" man="1"/>
    <brk id="102"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6508B2201EDE4992102AE44751485E" ma:contentTypeVersion="4" ma:contentTypeDescription="Create a new document." ma:contentTypeScope="" ma:versionID="6979e29998266b8efe4ab79c7d59219f">
  <xsd:schema xmlns:xsd="http://www.w3.org/2001/XMLSchema" xmlns:xs="http://www.w3.org/2001/XMLSchema" xmlns:p="http://schemas.microsoft.com/office/2006/metadata/properties" xmlns:ns2="87fc024f-39a5-47d9-8fe6-a75cdb844b23" targetNamespace="http://schemas.microsoft.com/office/2006/metadata/properties" ma:root="true" ma:fieldsID="172bc2ba0c5709721eef7ad319575412" ns2:_="">
    <xsd:import namespace="87fc024f-39a5-47d9-8fe6-a75cdb844b2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fc024f-39a5-47d9-8fe6-a75cdb844b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ABD988-229B-4CEB-AA3E-018430783116}"/>
</file>

<file path=customXml/itemProps2.xml><?xml version="1.0" encoding="utf-8"?>
<ds:datastoreItem xmlns:ds="http://schemas.openxmlformats.org/officeDocument/2006/customXml" ds:itemID="{82FC1FB8-C760-4B5F-BDB7-7E0A74CDF033}">
  <ds:schemaRefs>
    <ds:schemaRef ds:uri="http://schemas.microsoft.com/sharepoint/v3/contenttype/forms"/>
  </ds:schemaRefs>
</ds:datastoreItem>
</file>

<file path=customXml/itemProps3.xml><?xml version="1.0" encoding="utf-8"?>
<ds:datastoreItem xmlns:ds="http://schemas.openxmlformats.org/officeDocument/2006/customXml" ds:itemID="{E8E404E0-BF22-4AF7-801B-3396AD89109E}">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D_Offert Preisblatt</vt:lpstr>
      <vt:lpstr>D1_Preisblatt</vt:lpstr>
      <vt:lpstr>D2_LV</vt:lpstr>
      <vt:lpstr>D1_Preisblatt!Druckbereich</vt:lpstr>
      <vt:lpstr>D2_LV!Druckbereich</vt:lpstr>
    </vt:vector>
  </TitlesOfParts>
  <Company>Basler und Hofmann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Leistungsverzeichnis</dc:title>
  <dc:creator>Thomas Rüegg</dc:creator>
  <cp:lastModifiedBy>Hemmen Gregory</cp:lastModifiedBy>
  <cp:lastPrinted>2023-09-27T12:37:14Z</cp:lastPrinted>
  <dcterms:created xsi:type="dcterms:W3CDTF">2020-03-21T13:39:13Z</dcterms:created>
  <dcterms:modified xsi:type="dcterms:W3CDTF">2023-09-27T12:50:38Z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sMyDocuments">
    <vt:bool>true</vt:bool>
  </property>
  <property fmtid="{D5CDD505-2E9C-101B-9397-08002B2CF9AE}" pid="3" name="ContentTypeId">
    <vt:lpwstr>0x010100CF6508B2201EDE4992102AE44751485E</vt:lpwstr>
  </property>
  <property fmtid="{D5CDD505-2E9C-101B-9397-08002B2CF9AE}" pid="4" name="_dlc_DocIdItemGuid">
    <vt:lpwstr>5060899d-8ae6-41aa-a984-896e447ad4cf</vt:lpwstr>
  </property>
  <property fmtid="{D5CDD505-2E9C-101B-9397-08002B2CF9AE}" pid="5" name="sgDocumentOrigin">
    <vt:lpwstr/>
  </property>
  <property fmtid="{D5CDD505-2E9C-101B-9397-08002B2CF9AE}" pid="6" name="sgDocumentClassification">
    <vt:lpwstr/>
  </property>
  <property fmtid="{D5CDD505-2E9C-101B-9397-08002B2CF9AE}" pid="7" name="_dlc_DocId">
    <vt:lpwstr>WTDMPMWSHP7K-631089088-735</vt:lpwstr>
  </property>
  <property fmtid="{D5CDD505-2E9C-101B-9397-08002B2CF9AE}" pid="8" name="_dlc_DocIdUrl">
    <vt:lpwstr>https://dms.swissgrid.ch/grid/projects/I_S0051_16/_layouts/15/DocIdRedir.aspx?ID=WTDMPMWSHP7K-631089088-735, WTDMPMWSHP7K-631089088-735</vt:lpwstr>
  </property>
</Properties>
</file>